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/>
  <mc:AlternateContent xmlns:mc="http://schemas.openxmlformats.org/markup-compatibility/2006">
    <mc:Choice Requires="x15">
      <x15ac:absPath xmlns:x15ac="http://schemas.microsoft.com/office/spreadsheetml/2010/11/ac" url="S:\JAVNA NAROČILA\NAROČANJE, NAROČILA\VELIKA NAROČILA 4301\2024\4300-3-2024 Vzpostavitev protivetrne zaščite\za objavo\"/>
    </mc:Choice>
  </mc:AlternateContent>
  <xr:revisionPtr revIDLastSave="0" documentId="13_ncr:1_{0BCE23C7-E83B-43C1-BC62-039F6C335CF8}" xr6:coauthVersionLast="47" xr6:coauthVersionMax="47" xr10:uidLastSave="{00000000-0000-0000-0000-000000000000}"/>
  <bookViews>
    <workbookView xWindow="-120" yWindow="-120" windowWidth="29040" windowHeight="15840" tabRatio="957" activeTab="4" xr2:uid="{00000000-000D-0000-FFFF-FFFF00000000}"/>
  </bookViews>
  <sheets>
    <sheet name="REKAPITULACIJA" sheetId="4" r:id="rId1"/>
    <sheet name="ZEMELJSKA DELA" sheetId="8" r:id="rId2"/>
    <sheet name="ROČNO DELO" sheetId="6" r:id="rId3"/>
    <sheet name="MATERIAL" sheetId="9" r:id="rId4"/>
    <sheet name="SADIKE" sheetId="10" r:id="rId5"/>
    <sheet name="VRSTE SADIK" sheetId="11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DDDD">[1]Podatki!$A$45:$J$52</definedName>
    <definedName name="Excel_BuiltIn__FilterDatabase">'[2]1_INSTALACIJSKI MATERIAL'!#REF!</definedName>
    <definedName name="Excel_BuiltIn__FilterDatabase_2">#REF!</definedName>
    <definedName name="Excel_BuiltIn_Print_Area_1">#REF!</definedName>
    <definedName name="Excel_BuiltIn_Print_Area_10">#REF!</definedName>
    <definedName name="Excel_BuiltIn_Print_Area_13">#REF!</definedName>
    <definedName name="Excel_BuiltIn_Print_Area_2_1" localSheetId="0">#REF!</definedName>
    <definedName name="Excel_BuiltIn_Print_Area_2_1" localSheetId="2">#REF!</definedName>
    <definedName name="Excel_BuiltIn_Print_Area_2_1" localSheetId="1">#REF!</definedName>
    <definedName name="Excel_BuiltIn_Print_Area_2_1">#REF!</definedName>
    <definedName name="Excel_BuiltIn_Print_Area_2_1_1" localSheetId="0">#REF!</definedName>
    <definedName name="Excel_BuiltIn_Print_Area_2_1_1" localSheetId="2">#REF!</definedName>
    <definedName name="Excel_BuiltIn_Print_Area_2_1_1" localSheetId="1">#REF!</definedName>
    <definedName name="Excel_BuiltIn_Print_Area_2_1_1">#REF!</definedName>
    <definedName name="Excel_BuiltIn_Print_Area_2_1_1_2" localSheetId="0">#REF!</definedName>
    <definedName name="Excel_BuiltIn_Print_Area_2_1_1_2" localSheetId="2">#REF!</definedName>
    <definedName name="Excel_BuiltIn_Print_Area_2_1_1_2" localSheetId="1">#REF!</definedName>
    <definedName name="Excel_BuiltIn_Print_Area_2_1_1_2">#REF!</definedName>
    <definedName name="Excel_BuiltIn_Print_Area_2_1_2" localSheetId="0">#REF!</definedName>
    <definedName name="Excel_BuiltIn_Print_Area_2_1_2" localSheetId="2">#REF!</definedName>
    <definedName name="Excel_BuiltIn_Print_Area_2_1_2" localSheetId="1">#REF!</definedName>
    <definedName name="Excel_BuiltIn_Print_Area_2_1_2">#REF!</definedName>
    <definedName name="Excel_BuiltIn_Print_Area_3">#REF!</definedName>
    <definedName name="Excel_BuiltIn_Print_Area_4">#REF!</definedName>
    <definedName name="Excel_BuiltIn_Print_Area_5">#REF!</definedName>
    <definedName name="Excel_BuiltIn_Print_Area_6">#REF!</definedName>
    <definedName name="Excel_BuiltIn_Print_Area_7">#REF!</definedName>
    <definedName name="Excel_BuiltIn_Print_Area_7_1">#REF!</definedName>
    <definedName name="Excel_BuiltIn_Print_Area_8">#REF!</definedName>
    <definedName name="Excel_BuiltIn_Print_Area_9">#REF!</definedName>
    <definedName name="JANUS05">[3]Podatki!$A$45:$J$52</definedName>
    <definedName name="K" localSheetId="3">[4]Sum!$G$38</definedName>
    <definedName name="K">[5]Sum!$G$38</definedName>
    <definedName name="Plin_ZUN">[1]Podatki!$A$45:$J$52</definedName>
    <definedName name="_xlnm.Print_Area" localSheetId="3">MATERIAL!$A$1:$F$29</definedName>
    <definedName name="_xlnm.Print_Area" localSheetId="0">REKAPITULACIJA!$A$1:$F$47</definedName>
    <definedName name="_xlnm.Print_Area" localSheetId="2">'ROČNO DELO'!$A$1:$F$36</definedName>
    <definedName name="_xlnm.Print_Area" localSheetId="4">SADIKE!$A$1:$F$19</definedName>
    <definedName name="_xlnm.Print_Area" localSheetId="1">'ZEMELJSKA DELA'!$A$1:$F$52</definedName>
    <definedName name="vv">[6]Rekapitulacija!$D$40</definedName>
  </definedNames>
  <calcPr calcId="191029"/>
</workbook>
</file>

<file path=xl/calcChain.xml><?xml version="1.0" encoding="utf-8"?>
<calcChain xmlns="http://schemas.openxmlformats.org/spreadsheetml/2006/main">
  <c r="B20" i="11" l="1"/>
  <c r="B19" i="11"/>
  <c r="D18" i="11"/>
  <c r="B18" i="11"/>
  <c r="D17" i="11"/>
  <c r="B17" i="11"/>
  <c r="D16" i="11"/>
  <c r="B16" i="11"/>
  <c r="D15" i="11"/>
  <c r="B15" i="11"/>
  <c r="D14" i="11"/>
  <c r="B14" i="11"/>
  <c r="D13" i="11"/>
  <c r="B13" i="11"/>
  <c r="D12" i="11"/>
  <c r="B12" i="11"/>
  <c r="D11" i="11"/>
  <c r="B11" i="11"/>
  <c r="D10" i="11"/>
  <c r="B10" i="11"/>
  <c r="D9" i="11"/>
  <c r="B9" i="11"/>
  <c r="D8" i="11"/>
  <c r="B8" i="11"/>
  <c r="D7" i="11"/>
  <c r="B7" i="11"/>
  <c r="D6" i="11"/>
  <c r="B6" i="11"/>
  <c r="D5" i="11"/>
  <c r="B5" i="11"/>
  <c r="D4" i="11"/>
  <c r="B4" i="11"/>
  <c r="D3" i="11"/>
  <c r="B3" i="11"/>
  <c r="B21" i="11" l="1"/>
  <c r="D21" i="11"/>
  <c r="F15" i="10"/>
  <c r="F14" i="10"/>
  <c r="F17" i="10" l="1"/>
  <c r="F5" i="10" s="1"/>
  <c r="F7" i="10" s="1"/>
  <c r="E36" i="4" s="1"/>
  <c r="E37" i="4" l="1"/>
  <c r="E38" i="4" s="1"/>
  <c r="F51" i="8"/>
  <c r="F10" i="8" s="1"/>
  <c r="D22" i="9"/>
  <c r="F22" i="9" s="1"/>
  <c r="F30" i="6"/>
  <c r="F8" i="6" s="1"/>
  <c r="F28" i="9" l="1"/>
  <c r="F7" i="9" s="1"/>
  <c r="F21" i="9"/>
  <c r="F24" i="9" s="1"/>
  <c r="F6" i="9" s="1"/>
  <c r="F17" i="9"/>
  <c r="F5" i="9" s="1"/>
  <c r="F45" i="8"/>
  <c r="F43" i="8"/>
  <c r="F41" i="8"/>
  <c r="F39" i="8"/>
  <c r="F9" i="9" l="1"/>
  <c r="E29" i="4" s="1"/>
  <c r="F47" i="8"/>
  <c r="F9" i="8" s="1"/>
  <c r="F34" i="6" l="1"/>
  <c r="F9" i="6" s="1"/>
  <c r="F31" i="6" l="1"/>
  <c r="F33" i="8" l="1"/>
  <c r="F31" i="8"/>
  <c r="F27" i="8"/>
  <c r="F7" i="8" s="1"/>
  <c r="F26" i="8"/>
  <c r="F24" i="8"/>
  <c r="F23" i="8"/>
  <c r="F6" i="8" s="1"/>
  <c r="F22" i="8"/>
  <c r="F20" i="8"/>
  <c r="F19" i="8"/>
  <c r="F5" i="8" s="1"/>
  <c r="F35" i="8" l="1"/>
  <c r="F8" i="8" s="1"/>
  <c r="F12" i="8" l="1"/>
  <c r="E27" i="4" s="1"/>
  <c r="F27" i="6" l="1"/>
  <c r="F7" i="6" s="1"/>
  <c r="F26" i="6"/>
  <c r="F23" i="6"/>
  <c r="F6" i="6" s="1"/>
  <c r="F18" i="6"/>
  <c r="F5" i="6" s="1"/>
  <c r="F17" i="6"/>
  <c r="F11" i="6" l="1"/>
  <c r="E28" i="4" s="1"/>
  <c r="E30" i="4" l="1"/>
  <c r="E40" i="4" s="1"/>
  <c r="E32" i="4" l="1"/>
  <c r="E41" i="4" s="1"/>
  <c r="E34" i="4" l="1"/>
  <c r="E42" i="4"/>
</calcChain>
</file>

<file path=xl/sharedStrings.xml><?xml version="1.0" encoding="utf-8"?>
<sst xmlns="http://schemas.openxmlformats.org/spreadsheetml/2006/main" count="180" uniqueCount="125">
  <si>
    <t xml:space="preserve">Investitor: </t>
  </si>
  <si>
    <t>I.</t>
  </si>
  <si>
    <t>II.</t>
  </si>
  <si>
    <t>III.</t>
  </si>
  <si>
    <t>IV.</t>
  </si>
  <si>
    <t>m2</t>
  </si>
  <si>
    <t>DDV (22%)</t>
  </si>
  <si>
    <t>SKUPNA REKAPITULACIJA</t>
  </si>
  <si>
    <t>PROJEKTANTSKI POPIS</t>
  </si>
  <si>
    <t>DELO Z MOTORNO ŽAGO</t>
  </si>
  <si>
    <t>Posek in razžagovanje drevja in grmovja ter obsekovanje drevja in grmovja</t>
  </si>
  <si>
    <t>ur</t>
  </si>
  <si>
    <t>SADNJA</t>
  </si>
  <si>
    <t>POSTAVITEV ZAŠČITNE OGRAJE</t>
  </si>
  <si>
    <t>Postavitev količkov za ograjo ter pritrditev žice na količke</t>
  </si>
  <si>
    <t>tm</t>
  </si>
  <si>
    <t>Ročna dela skupaj brez DDV :</t>
  </si>
  <si>
    <t>OBŽETEV</t>
  </si>
  <si>
    <t>REKAPITULACIJA  ROČNA DELA</t>
  </si>
  <si>
    <t>ROČNA DELA</t>
  </si>
  <si>
    <t>DELO BAGRA</t>
  </si>
  <si>
    <t>DELO ROVOKOPAČA</t>
  </si>
  <si>
    <t>ODVOZ NA DEPONIJO</t>
  </si>
  <si>
    <t>prm</t>
  </si>
  <si>
    <t>Nakladenje in odvoz drevnine, korenin in večjega kamenja na komunalno deponijo (povprečna razdalja do 3km)</t>
  </si>
  <si>
    <t>Izkop prekladanje in nalaganje 17t bagra s planirno in izkopno žlico do maksimalne globine 0,5m (kategorija 1 - plodna zemljina - lahek izkop)</t>
  </si>
  <si>
    <t>Izkop, prekladanje in nalaganje rovokopača s planirno in izkopno žlico do maksimalne globine 0,5m (kategorija 1 - plodna zemljina - lahek izkop)</t>
  </si>
  <si>
    <t>OBDELAVA TAL</t>
  </si>
  <si>
    <t>Skupaj obdelava tal</t>
  </si>
  <si>
    <t>Oranje oz. kultiviranje do minimalne globine 0,3m</t>
  </si>
  <si>
    <t>V.</t>
  </si>
  <si>
    <t>UREDITEV NOVIH POTI</t>
  </si>
  <si>
    <t>Poravnava poti z grederjem</t>
  </si>
  <si>
    <t>Valjanje z vibrovalarjem pred nasutjem tampona</t>
  </si>
  <si>
    <t>m3</t>
  </si>
  <si>
    <t>Valjanje z vibrovalarjem po nasutjem tampona</t>
  </si>
  <si>
    <t>Navoz in razgrinjanje tampona frakcoje 0-32 mm</t>
  </si>
  <si>
    <t>Skupaj ureditev novih poti</t>
  </si>
  <si>
    <t>REKAPITULACIJA MATERIALI</t>
  </si>
  <si>
    <t>SADIKE</t>
  </si>
  <si>
    <t>kos</t>
  </si>
  <si>
    <t>KOLIČKI ZA OGRAJO</t>
  </si>
  <si>
    <t>Smrekovi količki 5x5 cm dolžine 150 cm</t>
  </si>
  <si>
    <t>m</t>
  </si>
  <si>
    <t>VODA ZA ZALIVANJE SADIK</t>
  </si>
  <si>
    <t>Materiali skupaj brez DDV :</t>
  </si>
  <si>
    <t>MATERIAL</t>
  </si>
  <si>
    <t>Globinsko rahljanje zemlje (frezanje oz, brananje s krožno brano) do minimalne globine 0,2m</t>
  </si>
  <si>
    <t>ha</t>
  </si>
  <si>
    <t>DEMONTEŽA ZAŠČITNE OGRAJE</t>
  </si>
  <si>
    <t>Odstranitev ograje (količkov in žice) ter odvoz na deponijo</t>
  </si>
  <si>
    <t>U sponke (žeblji) za okrajo</t>
  </si>
  <si>
    <t>ŽICA ZA OGRAJO IN ŽEBLJI ZA PRITRDITEV</t>
  </si>
  <si>
    <t xml:space="preserve">Skupaj </t>
  </si>
  <si>
    <t>Dobava pocinkane žice fi 2,5 mm</t>
  </si>
  <si>
    <t>ZASADITEV PROTIVETRNIH PASOV V OBČINI AJDOVŠČINA</t>
  </si>
  <si>
    <t>OBČINA AJDOVŠČINA</t>
  </si>
  <si>
    <t>Cesta 5. maja  6a</t>
  </si>
  <si>
    <t>5270 Ajdovščina</t>
  </si>
  <si>
    <t xml:space="preserve">Objekt: </t>
  </si>
  <si>
    <t xml:space="preserve">Ročno sajenje sadik drevja in grmovja </t>
  </si>
  <si>
    <t>Zemeljska dela skupaj brez DDV :</t>
  </si>
  <si>
    <t>Skupaj sadike:</t>
  </si>
  <si>
    <t>REKAPITULACIJA ZEMELJSKA IN PRPRAVLJALNA DELA</t>
  </si>
  <si>
    <t>ZAKOLIČBA PARCEL ZA SADNJO</t>
  </si>
  <si>
    <t>ZEMELJSKA IN PRIPRAVLJALNA DELA</t>
  </si>
  <si>
    <t>ZAVOD ZA GOZDOVE SLOVENIJE</t>
  </si>
  <si>
    <t>OBMOČNA ENOTA TOLMIN</t>
  </si>
  <si>
    <t>Tumov drevored 17</t>
  </si>
  <si>
    <t>5220 Tolmin</t>
  </si>
  <si>
    <t>Sadike skupaj brez DDV :</t>
  </si>
  <si>
    <t>DDV (9,5%)</t>
  </si>
  <si>
    <t>VSE SKUPAJ BREZ DDV</t>
  </si>
  <si>
    <t>SKUPAJ DDV</t>
  </si>
  <si>
    <t>VSE SKUPAJ Z DDV</t>
  </si>
  <si>
    <t>DREVESNA VRSTA</t>
  </si>
  <si>
    <t>ŠT. SADIK</t>
  </si>
  <si>
    <t>GRMOVNA VRSTA</t>
  </si>
  <si>
    <t xml:space="preserve">hrast dob (Quercus robur) </t>
  </si>
  <si>
    <t>navadni glog (Crataegus laevigata)</t>
  </si>
  <si>
    <t>hrast graden (Quercus petrea)</t>
  </si>
  <si>
    <t xml:space="preserve">enovrati glog (Crataegus monogina) </t>
  </si>
  <si>
    <t>navadni koprivovec (Celtis australis)</t>
  </si>
  <si>
    <t xml:space="preserve">črni trn (Prunus spinosa) </t>
  </si>
  <si>
    <t>lipa (Tilia platyphyllos)</t>
  </si>
  <si>
    <t xml:space="preserve">rumeni dren (Cornus mas) </t>
  </si>
  <si>
    <t>lipovec (Tilia cordata)</t>
  </si>
  <si>
    <t xml:space="preserve">trdoleska (Euonymus europaea) </t>
  </si>
  <si>
    <t>navadni oreh  (Juglans regia)</t>
  </si>
  <si>
    <t xml:space="preserve">navadna krhlika (Frangula alnus) </t>
  </si>
  <si>
    <t>ostrolistni javor (Acer platanoides)</t>
  </si>
  <si>
    <t>kovačnik (Lonicera carpinifolium)</t>
  </si>
  <si>
    <t>črni topol (Populus nigra)</t>
  </si>
  <si>
    <t xml:space="preserve">puhastolistno kosteničevje (Lonicera xylosteum) </t>
  </si>
  <si>
    <t>beli topol (Populus alba)</t>
  </si>
  <si>
    <t xml:space="preserve">navadna kalina (Ligustrum vulgare) </t>
  </si>
  <si>
    <t>cer (Quercus cerris)</t>
  </si>
  <si>
    <t xml:space="preserve">češmin (Berberis vulgaris) </t>
  </si>
  <si>
    <t>topokrpi javor (Acer obtusatum)</t>
  </si>
  <si>
    <t xml:space="preserve">panešpljica (Cotoneaster tometosus) </t>
  </si>
  <si>
    <t>brek  (Sorbus torminalis)</t>
  </si>
  <si>
    <t xml:space="preserve">navadna bodika (Ilex aquifollium) </t>
  </si>
  <si>
    <t>navadni gaber (Carpinus betulus)</t>
  </si>
  <si>
    <t>dobrovite (Viburnum lantana)</t>
  </si>
  <si>
    <t>poljski javor - maklen (Acer campestre)</t>
  </si>
  <si>
    <t xml:space="preserve">rdeči dren (Cornus sanguinea) </t>
  </si>
  <si>
    <t>mali jesen (Fraxinus ornus)</t>
  </si>
  <si>
    <t>brogovita (Viburnum opulus)</t>
  </si>
  <si>
    <t>črničevje (Quercus ilex)</t>
  </si>
  <si>
    <t>čremsa (Prunus padus)</t>
  </si>
  <si>
    <t>divja češnja (Prunus avium)</t>
  </si>
  <si>
    <t>črna jelša (Alnus glutinosa)</t>
  </si>
  <si>
    <t>SKUPAJ ŠTEVILO SADIK DREVES</t>
  </si>
  <si>
    <t>SKUPAJ ŠTEVILO SADIK GRMOVNIC</t>
  </si>
  <si>
    <t>Skupaj zemeljska in pripravljalna dela brez DDV</t>
  </si>
  <si>
    <t>Skupaj zemeljska in pripravljalna dela z DDV</t>
  </si>
  <si>
    <t>Skupaj sadike z DDV</t>
  </si>
  <si>
    <t xml:space="preserve">Datum: </t>
  </si>
  <si>
    <t>DOBAVA SADIK PO POSAMEZNIH VRSTAH</t>
  </si>
  <si>
    <t>liter</t>
  </si>
  <si>
    <t xml:space="preserve">Obžetev sadik drevja in grmovja  </t>
  </si>
  <si>
    <t>Dobava vode in zalivanje sadik (3l na sadiko, 2x - ob zasaditvi ter po potrebi enkrat do 30. 4. 2025)</t>
  </si>
  <si>
    <t>Zakoličba točk predvidene linijske zasaditve (x,y) in zavarovanje zakoličbe (zakoličbo se poračuna na dejansko št. zakoličbenih točk)</t>
  </si>
  <si>
    <r>
      <t xml:space="preserve">Dobava navadnih sadik drevja, </t>
    </r>
    <r>
      <rPr>
        <sz val="10"/>
        <color rgb="FFFF0000"/>
        <rFont val="Arial"/>
        <family val="2"/>
        <charset val="238"/>
      </rPr>
      <t>velikost 40-60 cm</t>
    </r>
    <r>
      <rPr>
        <sz val="10"/>
        <rFont val="Arial"/>
        <family val="2"/>
        <charset val="238"/>
      </rPr>
      <t xml:space="preserve"> </t>
    </r>
  </si>
  <si>
    <r>
      <t xml:space="preserve">Dobava navadnih sadik grmovnic, </t>
    </r>
    <r>
      <rPr>
        <sz val="10"/>
        <color rgb="FFFF0000"/>
        <rFont val="Arial"/>
        <family val="2"/>
        <charset val="238"/>
      </rPr>
      <t xml:space="preserve">velikost maksimalno 25 cm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</si>
</sst>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_-* #,##0.00\ _S_I_T_-;\-* #,##0.00\ _S_I_T_-;_-* \-??\ _S_I_T_-;_-@_-"/>
    <numFmt numFmtId="166" formatCode="_(\$* #,##0.00_);_(\$* \(#,##0.00\);_(\$* \-??_);_(@_)"/>
    <numFmt numFmtId="167" formatCode="_-* #,##0\ _S_I_T_-;\-* #,##0\ _S_I_T_-;_-* \-??\ _S_I_T_-;_-@_-"/>
    <numFmt numFmtId="168" formatCode="_-* #,##0.00\ [$€-1]_-;\-* #,##0.00\ [$€-1]_-;_-* \-??\ [$€-1]_-"/>
    <numFmt numFmtId="169" formatCode="##,###,##0.000"/>
    <numFmt numFmtId="170" formatCode="###,###,##0.00"/>
    <numFmt numFmtId="171" formatCode="#,##0.00\ [$EUR]"/>
    <numFmt numFmtId="172" formatCode="_-* #,##0.00\ &quot;SIT&quot;_-;\-* #,##0.00\ &quot;SIT&quot;_-;_-* &quot;-&quot;??\ &quot;SIT&quot;_-;_-@_-"/>
    <numFmt numFmtId="173" formatCode="\$#,##0\ ;\(\$#,##0\)"/>
    <numFmt numFmtId="174" formatCode="_-* #,##0.00\ _S_I_T_-;\-* #,##0.00\ _S_I_T_-;_-* &quot;-&quot;??\ _S_I_T_-;_-@_-"/>
    <numFmt numFmtId="175" formatCode="_-&quot;€&quot;\ * #,##0.00_-;\-&quot;€&quot;\ * #,##0.00_-;_-&quot;€&quot;\ * &quot;-&quot;??_-;_-@_-"/>
    <numFmt numFmtId="176" formatCode="_-[$€-2]\ * #,##0.00_-;\-[$€-2]\ * #,##0.00_-;_-[$€-2]\ * &quot;-&quot;??_-"/>
    <numFmt numFmtId="177" formatCode="_-* #,##0.00\ [$€-1]_-;\-* #,##0.00\ [$€-1]_-;_-* &quot;-&quot;??\ [$€-1]_-"/>
    <numFmt numFmtId="178" formatCode="0\ &quot;kos&quot;"/>
    <numFmt numFmtId="179" formatCode="0\ &quot;m&quot;"/>
    <numFmt numFmtId="180" formatCode="General_)"/>
    <numFmt numFmtId="181" formatCode="#,##0.00&quot; &quot;[$€-424];[Red]&quot;-&quot;#,##0.00&quot; &quot;[$€-424]"/>
    <numFmt numFmtId="182" formatCode="#,##0.00&quot;       &quot;;&quot;-&quot;#,##0.00&quot;       &quot;;&quot; -&quot;#&quot;       &quot;;@&quot; &quot;"/>
  </numFmts>
  <fonts count="117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0"/>
      <name val="Arial CE"/>
      <family val="2"/>
      <charset val="238"/>
    </font>
    <font>
      <sz val="10"/>
      <name val="Arial"/>
      <family val="2"/>
      <charset val="204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sz val="9"/>
      <name val="Futura Prins"/>
      <charset val="238"/>
    </font>
    <font>
      <i/>
      <sz val="11"/>
      <color indexed="23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63"/>
      <name val="Calibri"/>
      <family val="2"/>
      <charset val="238"/>
    </font>
    <font>
      <sz val="10"/>
      <name val="Times New Roman"/>
      <family val="1"/>
      <charset val="238"/>
    </font>
    <font>
      <sz val="11"/>
      <color indexed="52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name val="Arial"/>
      <family val="2"/>
      <charset val="238"/>
    </font>
    <font>
      <sz val="11"/>
      <color indexed="10"/>
      <name val="Calibri"/>
      <family val="2"/>
      <charset val="238"/>
    </font>
    <font>
      <sz val="5"/>
      <name val="Courier New CE"/>
      <family val="3"/>
      <charset val="238"/>
    </font>
    <font>
      <sz val="11"/>
      <name val="Times New Roman"/>
      <family val="1"/>
      <charset val="238"/>
    </font>
    <font>
      <sz val="11"/>
      <name val="Futura Prins"/>
      <charset val="238"/>
    </font>
    <font>
      <b/>
      <sz val="10"/>
      <name val="Courier New CE"/>
      <family val="3"/>
      <charset val="238"/>
    </font>
    <font>
      <b/>
      <sz val="11"/>
      <name val="Futura Prins"/>
      <charset val="238"/>
    </font>
    <font>
      <sz val="10"/>
      <name val="MS Sans Serif"/>
      <family val="2"/>
      <charset val="238"/>
    </font>
    <font>
      <b/>
      <sz val="11"/>
      <color indexed="8"/>
      <name val="Calibri"/>
      <family val="2"/>
      <charset val="238"/>
    </font>
    <font>
      <b/>
      <sz val="10"/>
      <name val="Arial CE"/>
      <family val="2"/>
      <charset val="238"/>
    </font>
    <font>
      <b/>
      <sz val="10"/>
      <name val="Arial"/>
      <family val="2"/>
      <charset val="238"/>
    </font>
    <font>
      <b/>
      <sz val="12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b/>
      <u/>
      <sz val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sz val="10"/>
      <color indexed="10"/>
      <name val="Arial"/>
      <family val="2"/>
      <charset val="238"/>
    </font>
    <font>
      <b/>
      <sz val="10"/>
      <color indexed="10"/>
      <name val="Arial"/>
      <family val="2"/>
      <charset val="238"/>
    </font>
    <font>
      <sz val="10"/>
      <name val="Arial"/>
      <family val="2"/>
      <charset val="238"/>
    </font>
    <font>
      <b/>
      <sz val="11"/>
      <name val="Calibri"/>
      <family val="2"/>
      <charset val="238"/>
    </font>
    <font>
      <sz val="10"/>
      <color theme="1"/>
      <name val="Calibri"/>
      <family val="2"/>
      <charset val="238"/>
    </font>
    <font>
      <b/>
      <sz val="10"/>
      <color theme="1"/>
      <name val="Calibri"/>
      <family val="2"/>
      <charset val="238"/>
    </font>
    <font>
      <sz val="9"/>
      <color theme="1"/>
      <name val="Calibri"/>
      <family val="2"/>
      <charset val="238"/>
    </font>
    <font>
      <sz val="10"/>
      <color indexed="8"/>
      <name val="Calibri"/>
      <family val="2"/>
      <charset val="238"/>
    </font>
    <font>
      <sz val="9"/>
      <color indexed="8"/>
      <name val="Calibri"/>
      <family val="2"/>
      <charset val="238"/>
    </font>
    <font>
      <b/>
      <sz val="10"/>
      <name val="Arial"/>
      <family val="2"/>
    </font>
    <font>
      <sz val="10"/>
      <name val="Arial"/>
      <family val="2"/>
    </font>
    <font>
      <b/>
      <sz val="18"/>
      <color theme="3"/>
      <name val="Cambria"/>
      <family val="2"/>
      <charset val="238"/>
      <scheme val="major"/>
    </font>
    <font>
      <sz val="8"/>
      <name val="Helv"/>
      <family val="2"/>
    </font>
    <font>
      <u/>
      <sz val="11"/>
      <color theme="10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10"/>
      <name val="Times New Roman CE"/>
      <charset val="238"/>
    </font>
    <font>
      <sz val="10"/>
      <name val="Times New Roman CE"/>
      <family val="1"/>
      <charset val="238"/>
    </font>
    <font>
      <sz val="8"/>
      <name val="Times New Roman CE"/>
      <family val="1"/>
      <charset val="238"/>
    </font>
    <font>
      <sz val="10"/>
      <name val="Calibri"/>
      <family val="2"/>
      <charset val="238"/>
    </font>
    <font>
      <sz val="10"/>
      <color indexed="24"/>
      <name val="Arial"/>
      <family val="2"/>
      <charset val="238"/>
    </font>
    <font>
      <sz val="10"/>
      <name val="Arial CE"/>
      <charset val="238"/>
    </font>
    <font>
      <sz val="12"/>
      <name val="Courier"/>
      <family val="3"/>
    </font>
    <font>
      <sz val="10"/>
      <color indexed="8"/>
      <name val="Arial"/>
      <family val="2"/>
      <charset val="238"/>
    </font>
    <font>
      <sz val="10"/>
      <name val="Helv"/>
      <charset val="204"/>
    </font>
    <font>
      <sz val="10"/>
      <color indexed="8"/>
      <name val="Arial"/>
      <family val="2"/>
    </font>
    <font>
      <sz val="12"/>
      <name val="Times New Roman"/>
      <family val="1"/>
    </font>
    <font>
      <sz val="10"/>
      <name val="Geneva"/>
    </font>
    <font>
      <sz val="10"/>
      <color indexed="8"/>
      <name val="Arial CE"/>
      <family val="2"/>
      <charset val="238"/>
    </font>
    <font>
      <sz val="12"/>
      <name val="Arial"/>
      <family val="2"/>
      <charset val="238"/>
    </font>
    <font>
      <sz val="9"/>
      <name val="Futura Prins"/>
    </font>
    <font>
      <i/>
      <sz val="8"/>
      <name val="Switzerland"/>
      <charset val="238"/>
    </font>
    <font>
      <u/>
      <sz val="10"/>
      <color indexed="36"/>
      <name val="Arial"/>
      <family val="2"/>
      <charset val="238"/>
    </font>
    <font>
      <b/>
      <i/>
      <sz val="16"/>
      <color rgb="FF000000"/>
      <name val="Arial1"/>
      <charset val="238"/>
    </font>
    <font>
      <b/>
      <sz val="18"/>
      <color indexed="24"/>
      <name val="Arial"/>
      <family val="2"/>
      <charset val="238"/>
    </font>
    <font>
      <b/>
      <sz val="12"/>
      <color indexed="24"/>
      <name val="Arial"/>
      <family val="2"/>
      <charset val="238"/>
    </font>
    <font>
      <b/>
      <i/>
      <sz val="14"/>
      <name val="Futura Prins"/>
      <charset val="238"/>
    </font>
    <font>
      <u/>
      <sz val="10"/>
      <color indexed="12"/>
      <name val="Arial"/>
      <family val="2"/>
      <charset val="238"/>
    </font>
    <font>
      <u/>
      <sz val="13"/>
      <color rgb="FF0000FF"/>
      <name val="Arial CE1"/>
      <charset val="238"/>
    </font>
    <font>
      <u/>
      <sz val="14.5"/>
      <color theme="10"/>
      <name val="Arial CE"/>
      <charset val="238"/>
    </font>
    <font>
      <u/>
      <sz val="8.5"/>
      <color indexed="12"/>
      <name val="Times New Roman CE"/>
      <family val="1"/>
      <charset val="238"/>
    </font>
    <font>
      <u/>
      <sz val="13"/>
      <color theme="10"/>
      <name val="Arial CE"/>
      <charset val="238"/>
    </font>
    <font>
      <u/>
      <sz val="10.199999999999999"/>
      <color indexed="12"/>
      <name val="Futura Prins"/>
    </font>
    <font>
      <u/>
      <sz val="10.199999999999999"/>
      <color indexed="12"/>
      <name val="Futura Prins"/>
      <charset val="238"/>
    </font>
    <font>
      <u/>
      <sz val="10"/>
      <color indexed="12"/>
      <name val="Arial CE"/>
      <charset val="238"/>
    </font>
    <font>
      <u/>
      <sz val="10"/>
      <color indexed="12"/>
      <name val="Times New Roman CE"/>
      <charset val="238"/>
    </font>
    <font>
      <sz val="10"/>
      <name val="Century Schoolbook CE"/>
      <family val="1"/>
      <charset val="238"/>
    </font>
    <font>
      <sz val="11"/>
      <color indexed="8"/>
      <name val="Calibri"/>
      <family val="2"/>
    </font>
    <font>
      <b/>
      <i/>
      <sz val="16"/>
      <name val="Futura Prins"/>
    </font>
    <font>
      <b/>
      <sz val="15"/>
      <color indexed="62"/>
      <name val="Calibri"/>
      <family val="2"/>
      <charset val="238"/>
    </font>
    <font>
      <sz val="11"/>
      <name val="Arial Narrow"/>
      <family val="2"/>
    </font>
    <font>
      <sz val="11"/>
      <color indexed="8"/>
      <name val="Arial1"/>
      <charset val="238"/>
    </font>
    <font>
      <sz val="10"/>
      <name val="Courier"/>
      <family val="1"/>
      <charset val="238"/>
    </font>
    <font>
      <sz val="12"/>
      <name val="Futura Prins"/>
      <charset val="238"/>
    </font>
    <font>
      <sz val="11"/>
      <color theme="1"/>
      <name val="Calibri"/>
      <family val="2"/>
      <scheme val="minor"/>
    </font>
    <font>
      <sz val="12"/>
      <name val="Times New Roman CE"/>
      <charset val="238"/>
    </font>
    <font>
      <sz val="12"/>
      <name val="Futura Prins"/>
    </font>
    <font>
      <sz val="11"/>
      <name val="Futura Prins"/>
    </font>
    <font>
      <b/>
      <i/>
      <u/>
      <sz val="11"/>
      <color rgb="FF000000"/>
      <name val="Arial1"/>
      <charset val="238"/>
    </font>
    <font>
      <b/>
      <sz val="18"/>
      <color indexed="62"/>
      <name val="Cambria"/>
      <family val="2"/>
      <charset val="238"/>
    </font>
    <font>
      <b/>
      <sz val="11"/>
      <name val="Futura Prins"/>
    </font>
    <font>
      <sz val="11"/>
      <name val="Arial Narrow CE"/>
      <charset val="238"/>
    </font>
    <font>
      <sz val="11"/>
      <color indexed="8"/>
      <name val="Arial"/>
      <family val="2"/>
      <charset val="238"/>
    </font>
    <font>
      <sz val="10"/>
      <name val="Tahoma"/>
      <family val="2"/>
      <charset val="238"/>
    </font>
    <font>
      <b/>
      <sz val="13"/>
      <name val="Arial CE"/>
      <charset val="238"/>
    </font>
    <font>
      <b/>
      <sz val="14"/>
      <name val="Arial CE"/>
      <family val="2"/>
      <charset val="238"/>
    </font>
    <font>
      <b/>
      <u/>
      <sz val="10"/>
      <name val="Arial CE"/>
      <family val="2"/>
      <charset val="238"/>
    </font>
    <font>
      <u/>
      <sz val="12"/>
      <name val="Arial CE"/>
      <family val="2"/>
      <charset val="238"/>
    </font>
    <font>
      <b/>
      <sz val="14"/>
      <name val="Arial"/>
      <family val="2"/>
      <charset val="238"/>
    </font>
    <font>
      <b/>
      <u/>
      <sz val="14"/>
      <name val="Arial CE"/>
      <family val="2"/>
      <charset val="238"/>
    </font>
    <font>
      <sz val="14"/>
      <name val="Arial"/>
      <family val="2"/>
      <charset val="238"/>
    </font>
    <font>
      <b/>
      <u/>
      <sz val="9"/>
      <name val="Arial CE"/>
      <family val="2"/>
      <charset val="238"/>
    </font>
    <font>
      <b/>
      <sz val="10"/>
      <name val="Arial CE"/>
      <charset val="238"/>
    </font>
    <font>
      <b/>
      <sz val="12"/>
      <name val="Arial CE"/>
      <charset val="238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</font>
    <font>
      <b/>
      <strike/>
      <u/>
      <sz val="10"/>
      <color rgb="FFFF0000"/>
      <name val="Cambria"/>
      <family val="1"/>
      <charset val="238"/>
    </font>
    <font>
      <strike/>
      <sz val="10"/>
      <color rgb="FFFF0000"/>
      <name val="Cambria"/>
      <family val="1"/>
      <charset val="238"/>
    </font>
    <font>
      <sz val="10"/>
      <color rgb="FFFF0000"/>
      <name val="Arial"/>
      <family val="2"/>
      <charset val="238"/>
    </font>
  </fonts>
  <fills count="62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33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CC"/>
      </patternFill>
    </fill>
    <fill>
      <patternFill patternType="solid">
        <fgColor indexed="10"/>
        <bgColor indexed="60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4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8"/>
      </left>
      <right/>
      <top/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637">
    <xf numFmtId="0" fontId="0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4" fillId="0" borderId="0"/>
    <xf numFmtId="0" fontId="4" fillId="0" borderId="0"/>
    <xf numFmtId="0" fontId="5" fillId="0" borderId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165" fontId="39" fillId="0" borderId="0" applyFill="0" applyBorder="0" applyAlignment="0" applyProtection="0"/>
    <xf numFmtId="165" fontId="39" fillId="0" borderId="0" applyFill="0" applyBorder="0" applyAlignment="0" applyProtection="0"/>
    <xf numFmtId="165" fontId="39" fillId="0" borderId="0" applyFill="0" applyBorder="0" applyAlignment="0" applyProtection="0"/>
    <xf numFmtId="165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7" fontId="39" fillId="0" borderId="0" applyFill="0" applyBorder="0" applyAlignment="0" applyProtection="0"/>
    <xf numFmtId="167" fontId="39" fillId="0" borderId="0" applyFill="0" applyBorder="0" applyAlignment="0" applyProtection="0"/>
    <xf numFmtId="167" fontId="39" fillId="0" borderId="0" applyFill="0" applyBorder="0" applyAlignment="0" applyProtection="0"/>
    <xf numFmtId="167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10" fillId="0" borderId="3" applyAlignment="0"/>
    <xf numFmtId="168" fontId="39" fillId="0" borderId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6" fillId="20" borderId="7" applyNumberFormat="0" applyAlignment="0" applyProtection="0"/>
    <xf numFmtId="0" fontId="16" fillId="20" borderId="7" applyNumberFormat="0" applyAlignment="0" applyProtection="0"/>
    <xf numFmtId="3" fontId="17" fillId="0" borderId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" fillId="0" borderId="0"/>
    <xf numFmtId="0" fontId="17" fillId="0" borderId="0"/>
    <xf numFmtId="0" fontId="39" fillId="0" borderId="0"/>
    <xf numFmtId="0" fontId="2" fillId="0" borderId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39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0" fontId="2" fillId="0" borderId="0"/>
    <xf numFmtId="0" fontId="4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0" fontId="39" fillId="0" borderId="0"/>
    <xf numFmtId="0" fontId="39" fillId="0" borderId="0"/>
    <xf numFmtId="0" fontId="39" fillId="0" borderId="0"/>
    <xf numFmtId="0" fontId="21" fillId="0" borderId="0"/>
    <xf numFmtId="0" fontId="39" fillId="0" borderId="0"/>
    <xf numFmtId="0" fontId="39" fillId="0" borderId="0"/>
    <xf numFmtId="0" fontId="21" fillId="0" borderId="0"/>
    <xf numFmtId="0" fontId="21" fillId="0" borderId="0"/>
    <xf numFmtId="0" fontId="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23" borderId="9" applyNumberFormat="0" applyAlignment="0" applyProtection="0"/>
    <xf numFmtId="0" fontId="39" fillId="23" borderId="9" applyNumberFormat="0" applyAlignment="0" applyProtection="0"/>
    <xf numFmtId="0" fontId="39" fillId="23" borderId="9" applyNumberFormat="0" applyAlignment="0" applyProtection="0"/>
    <xf numFmtId="0" fontId="39" fillId="23" borderId="9" applyNumberFormat="0" applyAlignment="0" applyProtection="0"/>
    <xf numFmtId="0" fontId="39" fillId="23" borderId="9" applyNumberFormat="0" applyAlignment="0" applyProtection="0"/>
    <xf numFmtId="0" fontId="39" fillId="23" borderId="9" applyNumberFormat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4" fontId="23" fillId="0" borderId="0">
      <alignment vertical="top"/>
      <protection hidden="1"/>
    </xf>
    <xf numFmtId="1" fontId="24" fillId="0" borderId="0" applyFill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49" fontId="25" fillId="20" borderId="10">
      <alignment horizontal="center" vertical="top" wrapText="1"/>
    </xf>
    <xf numFmtId="0" fontId="7" fillId="20" borderId="1" applyNumberFormat="0" applyAlignment="0" applyProtection="0"/>
    <xf numFmtId="0" fontId="7" fillId="20" borderId="1" applyNumberFormat="0" applyAlignment="0" applyProtection="0"/>
    <xf numFmtId="4" fontId="26" fillId="0" borderId="0" applyProtection="0">
      <alignment horizontal="left"/>
    </xf>
    <xf numFmtId="0" fontId="27" fillId="0" borderId="0" applyNumberFormat="0" applyProtection="0">
      <alignment horizontal="right" vertical="top"/>
    </xf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4" fillId="0" borderId="0"/>
    <xf numFmtId="0" fontId="28" fillId="0" borderId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39" fillId="0" borderId="0" applyFill="0" applyBorder="0" applyAlignment="0" applyProtection="0"/>
    <xf numFmtId="0" fontId="39" fillId="0" borderId="0" applyFill="0" applyBorder="0" applyAlignment="0" applyProtection="0"/>
    <xf numFmtId="4" fontId="41" fillId="0" borderId="0">
      <alignment horizontal="right" vertical="top" wrapText="1"/>
    </xf>
    <xf numFmtId="4" fontId="42" fillId="0" borderId="0">
      <alignment horizontal="left" vertical="top"/>
    </xf>
    <xf numFmtId="4" fontId="43" fillId="0" borderId="0">
      <alignment horizontal="right" vertical="top"/>
    </xf>
    <xf numFmtId="4" fontId="41" fillId="0" borderId="0">
      <alignment horizontal="left" vertical="top" wrapText="1"/>
    </xf>
    <xf numFmtId="0" fontId="40" fillId="24" borderId="0" applyNumberFormat="0" applyBorder="0" applyProtection="0">
      <alignment horizontal="left" vertical="top"/>
    </xf>
    <xf numFmtId="4" fontId="44" fillId="0" borderId="0">
      <alignment horizontal="right" vertical="top" wrapText="1"/>
    </xf>
    <xf numFmtId="4" fontId="45" fillId="0" borderId="0">
      <alignment horizontal="right" vertical="top"/>
    </xf>
    <xf numFmtId="0" fontId="17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3" fontId="49" fillId="0" borderId="0" applyFont="0" applyFill="0" applyBorder="0" applyAlignment="0" applyProtection="0"/>
    <xf numFmtId="173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4" fontId="41" fillId="0" borderId="0">
      <alignment horizontal="right" vertical="top" wrapText="1"/>
    </xf>
    <xf numFmtId="4" fontId="44" fillId="0" borderId="0">
      <alignment horizontal="right" vertical="top" wrapText="1"/>
    </xf>
    <xf numFmtId="4" fontId="41" fillId="0" borderId="0">
      <alignment horizontal="right" vertical="top" wrapText="1"/>
    </xf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4" fontId="40" fillId="2" borderId="0" applyBorder="0" applyProtection="0">
      <alignment horizontal="left" vertical="top"/>
    </xf>
    <xf numFmtId="2" fontId="49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16" fillId="20" borderId="7" applyNumberFormat="0" applyAlignment="0" applyProtection="0"/>
    <xf numFmtId="0" fontId="16" fillId="20" borderId="7" applyNumberFormat="0" applyAlignment="0" applyProtection="0"/>
    <xf numFmtId="0" fontId="16" fillId="20" borderId="7" applyNumberFormat="0" applyAlignment="0" applyProtection="0"/>
    <xf numFmtId="0" fontId="16" fillId="20" borderId="7" applyNumberFormat="0" applyAlignment="0" applyProtection="0"/>
    <xf numFmtId="0" fontId="16" fillId="20" borderId="7" applyNumberFormat="0" applyAlignment="0" applyProtection="0"/>
    <xf numFmtId="0" fontId="16" fillId="20" borderId="7" applyNumberFormat="0" applyAlignment="0" applyProtection="0"/>
    <xf numFmtId="0" fontId="16" fillId="20" borderId="7" applyNumberFormat="0" applyAlignment="0" applyProtection="0"/>
    <xf numFmtId="0" fontId="16" fillId="20" borderId="7" applyNumberFormat="0" applyAlignment="0" applyProtection="0"/>
    <xf numFmtId="0" fontId="16" fillId="20" borderId="7" applyNumberFormat="0" applyAlignment="0" applyProtection="0"/>
    <xf numFmtId="0" fontId="16" fillId="20" borderId="7" applyNumberFormat="0" applyAlignment="0" applyProtection="0"/>
    <xf numFmtId="0" fontId="16" fillId="20" borderId="7" applyNumberFormat="0" applyAlignment="0" applyProtection="0"/>
    <xf numFmtId="4" fontId="43" fillId="0" borderId="0">
      <alignment horizontal="right" vertical="top"/>
    </xf>
    <xf numFmtId="4" fontId="45" fillId="0" borderId="0">
      <alignment horizontal="right" vertical="top"/>
    </xf>
    <xf numFmtId="4" fontId="43" fillId="0" borderId="0">
      <alignment horizontal="right" vertical="top"/>
    </xf>
    <xf numFmtId="4" fontId="51" fillId="0" borderId="0">
      <alignment horizontal="left" vertical="top"/>
    </xf>
    <xf numFmtId="0" fontId="12" fillId="0" borderId="4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40" fillId="24" borderId="0" applyNumberFormat="0" applyBorder="0" applyProtection="0">
      <alignment horizontal="left" vertical="top"/>
    </xf>
    <xf numFmtId="0" fontId="17" fillId="0" borderId="0"/>
    <xf numFmtId="4" fontId="44" fillId="0" borderId="0">
      <alignment horizontal="left" vertical="top" wrapText="1"/>
    </xf>
    <xf numFmtId="4" fontId="41" fillId="0" borderId="0">
      <alignment horizontal="left" vertical="top" wrapText="1"/>
    </xf>
    <xf numFmtId="4" fontId="41" fillId="0" borderId="0">
      <alignment horizontal="left" vertical="top" wrapText="1"/>
    </xf>
    <xf numFmtId="0" fontId="17" fillId="0" borderId="0"/>
    <xf numFmtId="0" fontId="17" fillId="0" borderId="0"/>
    <xf numFmtId="0" fontId="52" fillId="0" borderId="0"/>
    <xf numFmtId="0" fontId="52" fillId="0" borderId="0"/>
    <xf numFmtId="0" fontId="17" fillId="0" borderId="0"/>
    <xf numFmtId="0" fontId="52" fillId="0" borderId="0"/>
    <xf numFmtId="0" fontId="53" fillId="0" borderId="0"/>
    <xf numFmtId="0" fontId="53" fillId="0" borderId="0"/>
    <xf numFmtId="0" fontId="52" fillId="0" borderId="0"/>
    <xf numFmtId="0" fontId="53" fillId="0" borderId="0"/>
    <xf numFmtId="0" fontId="53" fillId="0" borderId="0"/>
    <xf numFmtId="0" fontId="52" fillId="0" borderId="0"/>
    <xf numFmtId="0" fontId="52" fillId="0" borderId="0"/>
    <xf numFmtId="0" fontId="17" fillId="0" borderId="0"/>
    <xf numFmtId="0" fontId="17" fillId="0" borderId="0"/>
    <xf numFmtId="4" fontId="41" fillId="0" borderId="0">
      <alignment horizontal="left" vertical="top" wrapText="1"/>
    </xf>
    <xf numFmtId="4" fontId="41" fillId="0" borderId="0">
      <alignment horizontal="left" vertical="top" wrapText="1"/>
    </xf>
    <xf numFmtId="0" fontId="17" fillId="0" borderId="0"/>
    <xf numFmtId="0" fontId="39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4" fillId="0" borderId="0"/>
    <xf numFmtId="4" fontId="41" fillId="0" borderId="0">
      <alignment horizontal="left" vertical="top" wrapText="1"/>
    </xf>
    <xf numFmtId="2" fontId="55" fillId="0" borderId="0"/>
    <xf numFmtId="0" fontId="17" fillId="0" borderId="0"/>
    <xf numFmtId="4" fontId="44" fillId="0" borderId="0">
      <alignment horizontal="left" vertical="top" wrapText="1"/>
    </xf>
    <xf numFmtId="0" fontId="17" fillId="0" borderId="0"/>
    <xf numFmtId="0" fontId="39" fillId="0" borderId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53" fillId="0" borderId="0"/>
    <xf numFmtId="0" fontId="17" fillId="23" borderId="9" applyNumberFormat="0" applyAlignment="0" applyProtection="0"/>
    <xf numFmtId="0" fontId="17" fillId="23" borderId="9" applyNumberFormat="0" applyAlignment="0" applyProtection="0"/>
    <xf numFmtId="0" fontId="17" fillId="23" borderId="9" applyNumberFormat="0" applyAlignment="0" applyProtection="0"/>
    <xf numFmtId="0" fontId="17" fillId="23" borderId="9" applyNumberFormat="0" applyAlignment="0" applyProtection="0"/>
    <xf numFmtId="0" fontId="17" fillId="23" borderId="9" applyNumberFormat="0" applyAlignment="0" applyProtection="0"/>
    <xf numFmtId="0" fontId="17" fillId="23" borderId="9" applyNumberFormat="0" applyAlignment="0" applyProtection="0"/>
    <xf numFmtId="0" fontId="17" fillId="23" borderId="9" applyNumberFormat="0" applyAlignment="0" applyProtection="0"/>
    <xf numFmtId="0" fontId="17" fillId="23" borderId="9" applyNumberFormat="0" applyAlignment="0" applyProtection="0"/>
    <xf numFmtId="0" fontId="17" fillId="23" borderId="9" applyNumberFormat="0" applyAlignment="0" applyProtection="0"/>
    <xf numFmtId="0" fontId="17" fillId="23" borderId="9" applyNumberFormat="0" applyAlignment="0" applyProtection="0"/>
    <xf numFmtId="0" fontId="17" fillId="23" borderId="9" applyNumberFormat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53" fillId="0" borderId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174" fontId="17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52" fillId="0" borderId="0"/>
    <xf numFmtId="0" fontId="48" fillId="0" borderId="0" applyNumberFormat="0" applyFill="0" applyBorder="0" applyAlignment="0" applyProtection="0"/>
    <xf numFmtId="0" fontId="57" fillId="0" borderId="0"/>
    <xf numFmtId="37" fontId="58" fillId="0" borderId="0"/>
    <xf numFmtId="0" fontId="5" fillId="0" borderId="0"/>
    <xf numFmtId="0" fontId="5" fillId="0" borderId="0"/>
    <xf numFmtId="0" fontId="60" fillId="0" borderId="0"/>
    <xf numFmtId="0" fontId="60" fillId="0" borderId="0"/>
    <xf numFmtId="0" fontId="4" fillId="0" borderId="0"/>
    <xf numFmtId="0" fontId="4" fillId="0" borderId="0"/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2" fillId="0" borderId="0"/>
    <xf numFmtId="0" fontId="4" fillId="0" borderId="0"/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3" fillId="45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7" fillId="53" borderId="1" applyNumberFormat="0" applyAlignment="0" applyProtection="0"/>
    <xf numFmtId="0" fontId="7" fillId="53" borderId="1" applyNumberFormat="0" applyAlignment="0" applyProtection="0"/>
    <xf numFmtId="0" fontId="7" fillId="53" borderId="1" applyNumberFormat="0" applyAlignment="0" applyProtection="0"/>
    <xf numFmtId="0" fontId="7" fillId="53" borderId="1" applyNumberFormat="0" applyAlignment="0" applyProtection="0"/>
    <xf numFmtId="0" fontId="7" fillId="53" borderId="1" applyNumberFormat="0" applyAlignment="0" applyProtection="0"/>
    <xf numFmtId="0" fontId="7" fillId="53" borderId="1" applyNumberFormat="0" applyAlignment="0" applyProtection="0"/>
    <xf numFmtId="0" fontId="7" fillId="53" borderId="1" applyNumberFormat="0" applyAlignment="0" applyProtection="0"/>
    <xf numFmtId="0" fontId="7" fillId="53" borderId="1" applyNumberFormat="0" applyAlignment="0" applyProtection="0"/>
    <xf numFmtId="0" fontId="28" fillId="0" borderId="0"/>
    <xf numFmtId="0" fontId="8" fillId="54" borderId="2" applyNumberFormat="0" applyAlignment="0" applyProtection="0"/>
    <xf numFmtId="0" fontId="8" fillId="54" borderId="2" applyNumberFormat="0" applyAlignment="0" applyProtection="0"/>
    <xf numFmtId="0" fontId="8" fillId="54" borderId="2" applyNumberFormat="0" applyAlignment="0" applyProtection="0"/>
    <xf numFmtId="0" fontId="8" fillId="54" borderId="2" applyNumberFormat="0" applyAlignment="0" applyProtection="0"/>
    <xf numFmtId="0" fontId="8" fillId="54" borderId="2" applyNumberFormat="0" applyAlignment="0" applyProtection="0"/>
    <xf numFmtId="0" fontId="8" fillId="54" borderId="2" applyNumberFormat="0" applyAlignment="0" applyProtection="0"/>
    <xf numFmtId="0" fontId="8" fillId="54" borderId="2" applyNumberFormat="0" applyAlignment="0" applyProtection="0"/>
    <xf numFmtId="0" fontId="8" fillId="54" borderId="2" applyNumberFormat="0" applyAlignment="0" applyProtection="0"/>
    <xf numFmtId="38" fontId="63" fillId="0" borderId="0" applyFont="0" applyFill="0" applyBorder="0" applyAlignment="0" applyProtection="0"/>
    <xf numFmtId="3" fontId="64" fillId="0" borderId="0" applyFont="0" applyFill="0" applyBorder="0" applyAlignment="0" applyProtection="0"/>
    <xf numFmtId="3" fontId="65" fillId="0" borderId="0" applyNumberFormat="0" applyFont="0" applyFill="0" applyBorder="0" applyAlignment="0" applyProtection="0"/>
    <xf numFmtId="173" fontId="64" fillId="0" borderId="0" applyFont="0" applyFill="0" applyBorder="0" applyAlignment="0" applyProtection="0"/>
    <xf numFmtId="3" fontId="65" fillId="0" borderId="0" applyNumberFormat="0" applyFont="0" applyFill="0" applyBorder="0" applyAlignment="0" applyProtection="0"/>
    <xf numFmtId="0" fontId="64" fillId="0" borderId="0" applyFont="0" applyFill="0" applyBorder="0" applyAlignment="0" applyProtection="0"/>
    <xf numFmtId="3" fontId="65" fillId="0" borderId="0" applyNumberFormat="0" applyFont="0" applyFill="0" applyBorder="0" applyAlignment="0" applyProtection="0"/>
    <xf numFmtId="0" fontId="10" fillId="0" borderId="15" applyAlignment="0"/>
    <xf numFmtId="0" fontId="10" fillId="0" borderId="15" applyAlignment="0"/>
    <xf numFmtId="0" fontId="66" fillId="0" borderId="15" applyAlignment="0"/>
    <xf numFmtId="0" fontId="10" fillId="0" borderId="15" applyAlignment="0"/>
    <xf numFmtId="0" fontId="66" fillId="0" borderId="15" applyAlignment="0"/>
    <xf numFmtId="0" fontId="66" fillId="0" borderId="15">
      <alignment vertical="top" wrapText="1"/>
    </xf>
    <xf numFmtId="0" fontId="10" fillId="0" borderId="15" applyAlignment="0"/>
    <xf numFmtId="0" fontId="29" fillId="55" borderId="0" applyNumberFormat="0" applyBorder="0" applyAlignment="0" applyProtection="0"/>
    <xf numFmtId="0" fontId="29" fillId="56" borderId="0" applyNumberFormat="0" applyBorder="0" applyAlignment="0" applyProtection="0"/>
    <xf numFmtId="0" fontId="29" fillId="57" borderId="0" applyNumberFormat="0" applyBorder="0" applyAlignment="0" applyProtection="0"/>
    <xf numFmtId="175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7" fontId="60" fillId="0" borderId="0" applyFont="0" applyFill="0" applyBorder="0" applyAlignment="0" applyProtection="0"/>
    <xf numFmtId="177" fontId="67" fillId="0" borderId="0" applyFont="0" applyFill="0" applyBorder="0" applyAlignment="0" applyProtection="0">
      <alignment horizontal="right" vertical="top"/>
    </xf>
    <xf numFmtId="175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77" fontId="67" fillId="0" borderId="0" applyFont="0" applyFill="0" applyBorder="0" applyAlignment="0" applyProtection="0">
      <alignment horizontal="right" vertical="top"/>
    </xf>
    <xf numFmtId="176" fontId="47" fillId="0" borderId="0" applyFont="0" applyFill="0" applyBorder="0" applyAlignment="0" applyProtection="0"/>
    <xf numFmtId="175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0" fontId="2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2" fontId="64" fillId="0" borderId="0" applyFont="0" applyFill="0" applyBorder="0" applyAlignment="0" applyProtection="0"/>
    <xf numFmtId="3" fontId="65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69" fillId="0" borderId="0" applyNumberFormat="0" applyBorder="0" applyProtection="0">
      <alignment horizontal="center"/>
    </xf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72" fillId="0" borderId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69" fillId="0" borderId="0" applyNumberFormat="0" applyBorder="0" applyProtection="0">
      <alignment horizontal="center" textRotation="90"/>
    </xf>
    <xf numFmtId="0" fontId="73" fillId="0" borderId="0" applyNumberFormat="0" applyFill="0" applyBorder="0" applyAlignment="0" applyProtection="0">
      <alignment vertical="top"/>
      <protection locked="0"/>
    </xf>
    <xf numFmtId="0" fontId="74" fillId="0" borderId="0" applyNumberFormat="0" applyBorder="0" applyProtection="0"/>
    <xf numFmtId="0" fontId="75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15" fillId="32" borderId="1" applyNumberFormat="0" applyAlignment="0" applyProtection="0"/>
    <xf numFmtId="0" fontId="15" fillId="32" borderId="1" applyNumberFormat="0" applyAlignment="0" applyProtection="0"/>
    <xf numFmtId="0" fontId="15" fillId="32" borderId="1" applyNumberFormat="0" applyAlignment="0" applyProtection="0"/>
    <xf numFmtId="0" fontId="15" fillId="32" borderId="1" applyNumberFormat="0" applyAlignment="0" applyProtection="0"/>
    <xf numFmtId="0" fontId="15" fillId="32" borderId="1" applyNumberFormat="0" applyAlignment="0" applyProtection="0"/>
    <xf numFmtId="0" fontId="15" fillId="32" borderId="1" applyNumberFormat="0" applyAlignment="0" applyProtection="0"/>
    <xf numFmtId="0" fontId="15" fillId="32" borderId="1" applyNumberFormat="0" applyAlignment="0" applyProtection="0"/>
    <xf numFmtId="0" fontId="15" fillId="32" borderId="1" applyNumberFormat="0" applyAlignment="0" applyProtection="0"/>
    <xf numFmtId="39" fontId="47" fillId="0" borderId="16">
      <alignment horizontal="right" vertical="top" wrapText="1"/>
    </xf>
    <xf numFmtId="178" fontId="82" fillId="0" borderId="0" applyFill="0" applyBorder="0" applyProtection="0">
      <alignment horizontal="left" vertical="top" wrapText="1"/>
    </xf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179" fontId="82" fillId="0" borderId="0" applyFill="0" applyBorder="0" applyProtection="0">
      <alignment horizontal="left" vertical="top" wrapText="1"/>
    </xf>
    <xf numFmtId="43" fontId="83" fillId="0" borderId="0" applyFont="0" applyFill="0" applyBorder="0" applyAlignment="0" applyProtection="0"/>
    <xf numFmtId="0" fontId="84" fillId="0" borderId="0">
      <alignment vertical="top"/>
    </xf>
    <xf numFmtId="0" fontId="85" fillId="0" borderId="17" applyNumberForma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2" fillId="0" borderId="0"/>
    <xf numFmtId="0" fontId="57" fillId="0" borderId="0"/>
    <xf numFmtId="0" fontId="57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86" fillId="0" borderId="0"/>
    <xf numFmtId="0" fontId="87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80" fontId="88" fillId="0" borderId="0"/>
    <xf numFmtId="180" fontId="88" fillId="0" borderId="0"/>
    <xf numFmtId="180" fontId="88" fillId="0" borderId="0"/>
    <xf numFmtId="0" fontId="39" fillId="0" borderId="0"/>
    <xf numFmtId="180" fontId="8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56" fillId="0" borderId="0"/>
    <xf numFmtId="0" fontId="39" fillId="0" borderId="0"/>
    <xf numFmtId="0" fontId="5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8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7" fillId="0" borderId="0"/>
    <xf numFmtId="0" fontId="90" fillId="0" borderId="0"/>
    <xf numFmtId="0" fontId="39" fillId="0" borderId="0"/>
    <xf numFmtId="0" fontId="91" fillId="0" borderId="0"/>
    <xf numFmtId="0" fontId="92" fillId="59" borderId="9" applyNumberFormat="0" applyFont="0" applyAlignment="0" applyProtection="0"/>
    <xf numFmtId="0" fontId="92" fillId="59" borderId="9" applyNumberFormat="0" applyFont="0" applyAlignment="0" applyProtection="0"/>
    <xf numFmtId="0" fontId="92" fillId="59" borderId="9" applyNumberFormat="0" applyFont="0" applyAlignment="0" applyProtection="0"/>
    <xf numFmtId="0" fontId="92" fillId="59" borderId="9" applyNumberFormat="0" applyFont="0" applyAlignment="0" applyProtection="0"/>
    <xf numFmtId="0" fontId="92" fillId="59" borderId="9" applyNumberFormat="0" applyFont="0" applyAlignment="0" applyProtection="0"/>
    <xf numFmtId="0" fontId="92" fillId="59" borderId="9" applyNumberFormat="0" applyFont="0" applyAlignment="0" applyProtection="0"/>
    <xf numFmtId="0" fontId="92" fillId="59" borderId="9" applyNumberFormat="0" applyFont="0" applyAlignment="0" applyProtection="0"/>
    <xf numFmtId="0" fontId="92" fillId="59" borderId="9" applyNumberFormat="0" applyFont="0" applyAlignment="0" applyProtection="0"/>
    <xf numFmtId="9" fontId="39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2" fillId="25" borderId="13" applyNumberFormat="0" applyFont="0" applyAlignment="0" applyProtection="0"/>
    <xf numFmtId="0" fontId="57" fillId="59" borderId="9" applyNumberFormat="0" applyFont="0" applyAlignment="0" applyProtection="0"/>
    <xf numFmtId="0" fontId="57" fillId="59" borderId="9" applyNumberFormat="0" applyFont="0" applyAlignment="0" applyProtection="0"/>
    <xf numFmtId="0" fontId="57" fillId="59" borderId="9" applyNumberFormat="0" applyFont="0" applyAlignment="0" applyProtection="0"/>
    <xf numFmtId="0" fontId="57" fillId="59" borderId="9" applyNumberFormat="0" applyFont="0" applyAlignment="0" applyProtection="0"/>
    <xf numFmtId="0" fontId="57" fillId="59" borderId="9" applyNumberFormat="0" applyFont="0" applyAlignment="0" applyProtection="0"/>
    <xf numFmtId="0" fontId="57" fillId="59" borderId="9" applyNumberFormat="0" applyFont="0" applyAlignment="0" applyProtection="0"/>
    <xf numFmtId="0" fontId="57" fillId="59" borderId="9" applyNumberFormat="0" applyFont="0" applyAlignment="0" applyProtection="0"/>
    <xf numFmtId="0" fontId="57" fillId="59" borderId="9" applyNumberFormat="0" applyFont="0" applyAlignment="0" applyProtection="0"/>
    <xf numFmtId="0" fontId="57" fillId="59" borderId="9" applyNumberFormat="0" applyFont="0" applyAlignment="0" applyProtection="0"/>
    <xf numFmtId="0" fontId="16" fillId="53" borderId="7" applyNumberFormat="0" applyAlignment="0" applyProtection="0"/>
    <xf numFmtId="0" fontId="16" fillId="53" borderId="7" applyNumberFormat="0" applyAlignment="0" applyProtection="0"/>
    <xf numFmtId="0" fontId="16" fillId="53" borderId="7" applyNumberFormat="0" applyAlignment="0" applyProtection="0"/>
    <xf numFmtId="0" fontId="16" fillId="53" borderId="7" applyNumberFormat="0" applyAlignment="0" applyProtection="0"/>
    <xf numFmtId="0" fontId="16" fillId="53" borderId="7" applyNumberFormat="0" applyAlignment="0" applyProtection="0"/>
    <xf numFmtId="0" fontId="16" fillId="53" borderId="7" applyNumberFormat="0" applyAlignment="0" applyProtection="0"/>
    <xf numFmtId="0" fontId="16" fillId="53" borderId="7" applyNumberFormat="0" applyAlignment="0" applyProtection="0"/>
    <xf numFmtId="0" fontId="16" fillId="53" borderId="7" applyNumberFormat="0" applyAlignment="0" applyProtection="0"/>
    <xf numFmtId="9" fontId="39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83" fillId="0" borderId="0" applyFont="0" applyFill="0" applyBorder="0" applyAlignment="0" applyProtection="0"/>
    <xf numFmtId="49" fontId="93" fillId="60" borderId="18">
      <alignment horizontal="center" vertical="top" wrapText="1"/>
    </xf>
    <xf numFmtId="49" fontId="93" fillId="60" borderId="18">
      <alignment horizontal="center" vertical="top" wrapText="1"/>
    </xf>
    <xf numFmtId="49" fontId="25" fillId="60" borderId="18">
      <alignment horizontal="center" vertical="top" wrapText="1"/>
    </xf>
    <xf numFmtId="49" fontId="25" fillId="60" borderId="18">
      <alignment horizontal="center" vertical="top" wrapText="1"/>
    </xf>
    <xf numFmtId="49" fontId="25" fillId="60" borderId="18">
      <alignment horizontal="center" vertical="top" wrapText="1"/>
    </xf>
    <xf numFmtId="49" fontId="25" fillId="60" borderId="18">
      <alignment horizontal="center" vertical="top" wrapText="1"/>
    </xf>
    <xf numFmtId="49" fontId="25" fillId="60" borderId="18">
      <alignment horizontal="center" vertical="top" wrapText="1"/>
    </xf>
    <xf numFmtId="0" fontId="94" fillId="0" borderId="0" applyNumberFormat="0" applyBorder="0" applyProtection="0"/>
    <xf numFmtId="181" fontId="94" fillId="0" borderId="0" applyBorder="0" applyProtection="0"/>
    <xf numFmtId="0" fontId="95" fillId="0" borderId="0" applyNumberFormat="0" applyFill="0" applyBorder="0" applyAlignment="0" applyProtection="0"/>
    <xf numFmtId="49" fontId="27" fillId="0" borderId="0" applyNumberFormat="0" applyProtection="0">
      <alignment horizontal="right" vertical="top"/>
      <protection locked="0"/>
    </xf>
    <xf numFmtId="49" fontId="96" fillId="0" borderId="0" applyNumberFormat="0" applyProtection="0">
      <alignment horizontal="right" vertical="top"/>
      <protection locked="0"/>
    </xf>
    <xf numFmtId="49" fontId="27" fillId="0" borderId="0" applyNumberFormat="0" applyProtection="0">
      <alignment horizontal="right" vertical="top"/>
      <protection locked="0"/>
    </xf>
    <xf numFmtId="49" fontId="27" fillId="0" borderId="0" applyNumberFormat="0" applyProtection="0">
      <alignment horizontal="right" vertical="top"/>
      <protection locked="0"/>
    </xf>
    <xf numFmtId="49" fontId="96" fillId="0" borderId="0" applyNumberFormat="0" applyProtection="0">
      <alignment horizontal="right" vertical="top"/>
      <protection locked="0"/>
    </xf>
    <xf numFmtId="49" fontId="96" fillId="0" borderId="0" applyNumberFormat="0" applyProtection="0">
      <alignment horizontal="right" vertical="top"/>
      <protection locked="0"/>
    </xf>
    <xf numFmtId="49" fontId="27" fillId="0" borderId="0" applyNumberFormat="0" applyProtection="0">
      <alignment horizontal="right" vertical="top"/>
      <protection locked="0"/>
    </xf>
    <xf numFmtId="49" fontId="27" fillId="0" borderId="0" applyNumberFormat="0" applyProtection="0">
      <alignment horizontal="right" vertical="top"/>
      <protection locked="0"/>
    </xf>
    <xf numFmtId="0" fontId="4" fillId="0" borderId="0"/>
    <xf numFmtId="0" fontId="4" fillId="0" borderId="0"/>
    <xf numFmtId="0" fontId="4" fillId="0" borderId="0"/>
    <xf numFmtId="0" fontId="60" fillId="0" borderId="0"/>
    <xf numFmtId="0" fontId="47" fillId="0" borderId="19">
      <alignment horizontal="left" vertical="top" wrapText="1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6" fillId="0" borderId="20" applyNumberFormat="0" applyFont="0" applyFill="0" applyAlignment="0" applyProtection="0"/>
    <xf numFmtId="0" fontId="56" fillId="0" borderId="20" applyNumberFormat="0" applyFon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56" fillId="0" borderId="20" applyNumberFormat="0" applyFont="0" applyFill="0" applyAlignment="0" applyProtection="0"/>
    <xf numFmtId="0" fontId="56" fillId="0" borderId="20" applyNumberFormat="0" applyFont="0" applyFill="0" applyAlignment="0" applyProtection="0"/>
    <xf numFmtId="0" fontId="56" fillId="0" borderId="20" applyNumberFormat="0" applyFont="0" applyFill="0" applyAlignment="0" applyProtection="0"/>
    <xf numFmtId="0" fontId="56" fillId="0" borderId="20" applyNumberFormat="0" applyFont="0" applyFill="0" applyAlignment="0" applyProtection="0"/>
    <xf numFmtId="0" fontId="56" fillId="0" borderId="20" applyNumberFormat="0" applyFont="0" applyFill="0" applyAlignment="0" applyProtection="0"/>
    <xf numFmtId="0" fontId="56" fillId="0" borderId="20" applyNumberFormat="0" applyFont="0" applyFill="0" applyAlignment="0" applyProtection="0"/>
    <xf numFmtId="0" fontId="56" fillId="0" borderId="20" applyNumberFormat="0" applyFont="0" applyFill="0" applyAlignment="0" applyProtection="0"/>
    <xf numFmtId="0" fontId="56" fillId="0" borderId="20" applyNumberFormat="0" applyFont="0" applyFill="0" applyAlignment="0" applyProtection="0"/>
    <xf numFmtId="172" fontId="57" fillId="0" borderId="0" applyFont="0" applyFill="0" applyBorder="0" applyAlignment="0" applyProtection="0"/>
    <xf numFmtId="175" fontId="83" fillId="0" borderId="0" applyFont="0" applyFill="0" applyBorder="0" applyAlignment="0" applyProtection="0"/>
    <xf numFmtId="172" fontId="39" fillId="0" borderId="0" applyFont="0" applyFill="0" applyBorder="0" applyAlignment="0" applyProtection="0"/>
    <xf numFmtId="44" fontId="57" fillId="0" borderId="0" applyFont="0" applyFill="0" applyBorder="0" applyAlignment="0" applyProtection="0"/>
    <xf numFmtId="174" fontId="97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82" fontId="87" fillId="0" borderId="0" applyFont="0" applyBorder="0" applyProtection="0"/>
    <xf numFmtId="174" fontId="57" fillId="0" borderId="0" applyFont="0" applyFill="0" applyBorder="0" applyAlignment="0" applyProtection="0"/>
    <xf numFmtId="174" fontId="98" fillId="0" borderId="0" applyFont="0" applyFill="0" applyBorder="0" applyAlignment="0" applyProtection="0"/>
    <xf numFmtId="164" fontId="57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3" fontId="99" fillId="0" borderId="0"/>
    <xf numFmtId="0" fontId="57" fillId="0" borderId="0"/>
  </cellStyleXfs>
  <cellXfs count="148">
    <xf numFmtId="0" fontId="0" fillId="0" borderId="0" xfId="0"/>
    <xf numFmtId="0" fontId="4" fillId="0" borderId="0" xfId="154" applyAlignment="1">
      <alignment horizontal="center"/>
    </xf>
    <xf numFmtId="4" fontId="4" fillId="0" borderId="0" xfId="154" applyNumberFormat="1"/>
    <xf numFmtId="4" fontId="4" fillId="0" borderId="0" xfId="154" applyNumberFormat="1" applyAlignment="1">
      <alignment horizontal="right"/>
    </xf>
    <xf numFmtId="0" fontId="4" fillId="0" borderId="0" xfId="154"/>
    <xf numFmtId="4" fontId="30" fillId="0" borderId="0" xfId="154" applyNumberFormat="1" applyFont="1"/>
    <xf numFmtId="0" fontId="32" fillId="0" borderId="0" xfId="154" applyFont="1" applyAlignment="1">
      <alignment horizontal="center" vertical="center"/>
    </xf>
    <xf numFmtId="4" fontId="32" fillId="0" borderId="0" xfId="154" applyNumberFormat="1" applyFont="1" applyAlignment="1">
      <alignment vertical="center"/>
    </xf>
    <xf numFmtId="4" fontId="32" fillId="0" borderId="0" xfId="154" applyNumberFormat="1" applyFont="1" applyAlignment="1">
      <alignment horizontal="right" vertical="center"/>
    </xf>
    <xf numFmtId="0" fontId="30" fillId="0" borderId="0" xfId="154" applyFont="1" applyAlignment="1">
      <alignment horizontal="center" vertical="center"/>
    </xf>
    <xf numFmtId="171" fontId="4" fillId="0" borderId="0" xfId="154" applyNumberFormat="1" applyAlignment="1">
      <alignment vertical="top" wrapText="1"/>
    </xf>
    <xf numFmtId="0" fontId="4" fillId="0" borderId="12" xfId="154" applyBorder="1" applyAlignment="1">
      <alignment horizontal="center"/>
    </xf>
    <xf numFmtId="10" fontId="4" fillId="0" borderId="0" xfId="154" applyNumberFormat="1" applyAlignment="1">
      <alignment horizontal="right"/>
    </xf>
    <xf numFmtId="4" fontId="4" fillId="0" borderId="12" xfId="154" applyNumberFormat="1" applyBorder="1"/>
    <xf numFmtId="4" fontId="4" fillId="0" borderId="12" xfId="154" applyNumberFormat="1" applyBorder="1" applyAlignment="1">
      <alignment horizontal="right"/>
    </xf>
    <xf numFmtId="0" fontId="46" fillId="0" borderId="0" xfId="154" applyFont="1" applyAlignment="1">
      <alignment horizontal="left"/>
    </xf>
    <xf numFmtId="0" fontId="47" fillId="0" borderId="0" xfId="154" applyFont="1" applyAlignment="1">
      <alignment horizontal="left"/>
    </xf>
    <xf numFmtId="4" fontId="100" fillId="0" borderId="0" xfId="154" applyNumberFormat="1" applyFont="1"/>
    <xf numFmtId="4" fontId="101" fillId="0" borderId="0" xfId="154" applyNumberFormat="1" applyFont="1"/>
    <xf numFmtId="0" fontId="0" fillId="0" borderId="14" xfId="0" applyBorder="1" applyAlignment="1">
      <alignment horizontal="center" vertical="top"/>
    </xf>
    <xf numFmtId="0" fontId="0" fillId="0" borderId="14" xfId="0" applyBorder="1" applyAlignment="1">
      <alignment vertical="top" wrapText="1"/>
    </xf>
    <xf numFmtId="0" fontId="0" fillId="0" borderId="14" xfId="0" applyBorder="1" applyAlignment="1">
      <alignment horizontal="center"/>
    </xf>
    <xf numFmtId="0" fontId="0" fillId="61" borderId="14" xfId="0" applyFill="1" applyBorder="1"/>
    <xf numFmtId="0" fontId="0" fillId="61" borderId="14" xfId="0" applyFill="1" applyBorder="1" applyAlignment="1">
      <alignment horizontal="center" vertical="center" wrapText="1"/>
    </xf>
    <xf numFmtId="4" fontId="37" fillId="0" borderId="0" xfId="0" applyNumberFormat="1" applyFont="1" applyAlignment="1">
      <alignment horizontal="center" vertical="center" wrapText="1"/>
    </xf>
    <xf numFmtId="4" fontId="38" fillId="0" borderId="0" xfId="0" applyNumberFormat="1" applyFont="1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" fontId="0" fillId="61" borderId="14" xfId="0" applyNumberForma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4" fontId="0" fillId="0" borderId="0" xfId="0" applyNumberFormat="1" applyAlignment="1">
      <alignment vertical="center"/>
    </xf>
    <xf numFmtId="4" fontId="0" fillId="0" borderId="0" xfId="0" applyNumberFormat="1" applyAlignment="1">
      <alignment horizontal="right" vertical="center" wrapText="1"/>
    </xf>
    <xf numFmtId="4" fontId="30" fillId="0" borderId="14" xfId="0" applyNumberFormat="1" applyFont="1" applyBorder="1" applyAlignment="1">
      <alignment horizontal="center" vertical="center"/>
    </xf>
    <xf numFmtId="4" fontId="32" fillId="0" borderId="14" xfId="0" applyNumberFormat="1" applyFont="1" applyBorder="1" applyAlignment="1">
      <alignment vertical="center"/>
    </xf>
    <xf numFmtId="4" fontId="33" fillId="0" borderId="14" xfId="0" applyNumberFormat="1" applyFont="1" applyBorder="1" applyAlignment="1">
      <alignment horizontal="center" vertical="center"/>
    </xf>
    <xf numFmtId="4" fontId="30" fillId="0" borderId="14" xfId="0" applyNumberFormat="1" applyFont="1" applyBorder="1" applyAlignment="1">
      <alignment vertical="center"/>
    </xf>
    <xf numFmtId="4" fontId="30" fillId="0" borderId="14" xfId="0" applyNumberFormat="1" applyFont="1" applyBorder="1" applyAlignment="1" applyProtection="1">
      <alignment vertical="center"/>
      <protection locked="0"/>
    </xf>
    <xf numFmtId="0" fontId="0" fillId="0" borderId="14" xfId="0" applyBorder="1"/>
    <xf numFmtId="0" fontId="0" fillId="0" borderId="14" xfId="0" applyBorder="1" applyAlignment="1">
      <alignment horizontal="center" vertical="center"/>
    </xf>
    <xf numFmtId="4" fontId="0" fillId="0" borderId="14" xfId="0" applyNumberFormat="1" applyBorder="1" applyAlignment="1">
      <alignment vertical="center"/>
    </xf>
    <xf numFmtId="0" fontId="34" fillId="0" borderId="14" xfId="0" applyFont="1" applyBorder="1" applyAlignment="1">
      <alignment horizontal="center" vertical="center"/>
    </xf>
    <xf numFmtId="4" fontId="0" fillId="0" borderId="14" xfId="0" applyNumberFormat="1" applyBorder="1" applyAlignment="1">
      <alignment horizontal="right" vertical="center"/>
    </xf>
    <xf numFmtId="4" fontId="0" fillId="0" borderId="14" xfId="0" applyNumberFormat="1" applyBorder="1" applyAlignment="1" applyProtection="1">
      <alignment horizontal="right" vertical="center"/>
      <protection locked="0"/>
    </xf>
    <xf numFmtId="0" fontId="35" fillId="0" borderId="14" xfId="0" applyFont="1" applyBorder="1" applyAlignment="1">
      <alignment horizontal="center" vertical="center"/>
    </xf>
    <xf numFmtId="0" fontId="31" fillId="0" borderId="14" xfId="0" applyFont="1" applyBorder="1" applyAlignment="1">
      <alignment horizontal="center" vertical="center"/>
    </xf>
    <xf numFmtId="4" fontId="102" fillId="0" borderId="14" xfId="0" applyNumberFormat="1" applyFont="1" applyBorder="1" applyAlignment="1">
      <alignment vertical="center"/>
    </xf>
    <xf numFmtId="0" fontId="33" fillId="0" borderId="14" xfId="0" applyFont="1" applyBorder="1" applyAlignment="1">
      <alignment horizontal="center" vertical="center"/>
    </xf>
    <xf numFmtId="4" fontId="31" fillId="0" borderId="14" xfId="0" applyNumberFormat="1" applyFont="1" applyBorder="1" applyAlignment="1">
      <alignment horizontal="right" vertical="center"/>
    </xf>
    <xf numFmtId="4" fontId="31" fillId="0" borderId="14" xfId="0" applyNumberFormat="1" applyFont="1" applyBorder="1" applyAlignment="1" applyProtection="1">
      <alignment horizontal="right" vertical="center"/>
      <protection locked="0"/>
    </xf>
    <xf numFmtId="0" fontId="30" fillId="0" borderId="14" xfId="0" applyFont="1" applyBorder="1" applyAlignment="1">
      <alignment horizontal="center" vertical="center"/>
    </xf>
    <xf numFmtId="4" fontId="30" fillId="0" borderId="14" xfId="0" applyNumberFormat="1" applyFont="1" applyBorder="1" applyAlignment="1">
      <alignment horizontal="right" vertical="center"/>
    </xf>
    <xf numFmtId="4" fontId="30" fillId="0" borderId="14" xfId="0" applyNumberFormat="1" applyFont="1" applyBorder="1" applyAlignment="1" applyProtection="1">
      <alignment horizontal="right" vertical="center"/>
      <protection locked="0"/>
    </xf>
    <xf numFmtId="0" fontId="0" fillId="0" borderId="14" xfId="0" applyBorder="1" applyAlignment="1">
      <alignment vertical="center" wrapText="1"/>
    </xf>
    <xf numFmtId="169" fontId="0" fillId="0" borderId="14" xfId="0" applyNumberFormat="1" applyBorder="1" applyAlignment="1">
      <alignment horizontal="right" vertical="center"/>
    </xf>
    <xf numFmtId="4" fontId="35" fillId="0" borderId="14" xfId="0" applyNumberFormat="1" applyFont="1" applyBorder="1" applyAlignment="1">
      <alignment horizontal="center" vertical="center"/>
    </xf>
    <xf numFmtId="4" fontId="0" fillId="61" borderId="14" xfId="0" applyNumberFormat="1" applyFill="1" applyBorder="1" applyAlignment="1">
      <alignment horizontal="right" vertical="center"/>
    </xf>
    <xf numFmtId="0" fontId="30" fillId="0" borderId="14" xfId="0" applyFont="1" applyBorder="1" applyAlignment="1">
      <alignment horizontal="center" vertical="center" wrapText="1"/>
    </xf>
    <xf numFmtId="4" fontId="30" fillId="0" borderId="14" xfId="0" applyNumberFormat="1" applyFont="1" applyBorder="1" applyAlignment="1">
      <alignment vertical="center" wrapText="1"/>
    </xf>
    <xf numFmtId="4" fontId="36" fillId="0" borderId="14" xfId="0" applyNumberFormat="1" applyFont="1" applyBorder="1" applyAlignment="1">
      <alignment horizontal="right" vertical="center"/>
    </xf>
    <xf numFmtId="0" fontId="30" fillId="0" borderId="14" xfId="0" applyFont="1" applyBorder="1"/>
    <xf numFmtId="3" fontId="0" fillId="0" borderId="14" xfId="0" applyNumberFormat="1" applyBorder="1" applyAlignment="1">
      <alignment horizontal="right" vertical="center"/>
    </xf>
    <xf numFmtId="169" fontId="0" fillId="0" borderId="14" xfId="0" applyNumberFormat="1" applyBorder="1" applyAlignment="1">
      <alignment horizontal="right"/>
    </xf>
    <xf numFmtId="4" fontId="0" fillId="0" borderId="14" xfId="0" applyNumberFormat="1" applyBorder="1" applyAlignment="1">
      <alignment horizontal="right"/>
    </xf>
    <xf numFmtId="0" fontId="0" fillId="61" borderId="14" xfId="0" applyFill="1" applyBorder="1" applyAlignment="1">
      <alignment vertical="center" wrapText="1"/>
    </xf>
    <xf numFmtId="4" fontId="0" fillId="61" borderId="14" xfId="0" applyNumberFormat="1" applyFill="1" applyBorder="1" applyAlignment="1">
      <alignment horizontal="right" vertical="center" wrapText="1"/>
    </xf>
    <xf numFmtId="0" fontId="0" fillId="61" borderId="14" xfId="0" applyFill="1" applyBorder="1" applyAlignment="1">
      <alignment wrapText="1"/>
    </xf>
    <xf numFmtId="0" fontId="0" fillId="61" borderId="14" xfId="0" applyFill="1" applyBorder="1" applyAlignment="1">
      <alignment horizontal="center" vertical="center"/>
    </xf>
    <xf numFmtId="3" fontId="0" fillId="61" borderId="14" xfId="0" applyNumberFormat="1" applyFill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  <xf numFmtId="170" fontId="0" fillId="0" borderId="0" xfId="0" applyNumberFormat="1" applyAlignment="1">
      <alignment horizontal="right" vertical="center"/>
    </xf>
    <xf numFmtId="4" fontId="0" fillId="0" borderId="14" xfId="0" applyNumberFormat="1" applyBorder="1" applyAlignment="1" applyProtection="1">
      <alignment vertical="center"/>
      <protection locked="0"/>
    </xf>
    <xf numFmtId="4" fontId="31" fillId="0" borderId="14" xfId="0" applyNumberFormat="1" applyFont="1" applyBorder="1" applyAlignment="1">
      <alignment vertical="center"/>
    </xf>
    <xf numFmtId="4" fontId="31" fillId="0" borderId="14" xfId="0" applyNumberFormat="1" applyFont="1" applyBorder="1" applyAlignment="1" applyProtection="1">
      <alignment vertical="center"/>
      <protection locked="0"/>
    </xf>
    <xf numFmtId="4" fontId="30" fillId="61" borderId="14" xfId="0" applyNumberFormat="1" applyFont="1" applyFill="1" applyBorder="1" applyAlignment="1">
      <alignment vertical="center"/>
    </xf>
    <xf numFmtId="169" fontId="0" fillId="0" borderId="14" xfId="0" applyNumberFormat="1" applyBorder="1" applyAlignment="1">
      <alignment vertical="center"/>
    </xf>
    <xf numFmtId="4" fontId="0" fillId="61" borderId="14" xfId="0" applyNumberFormat="1" applyFill="1" applyBorder="1" applyAlignment="1">
      <alignment vertical="center"/>
    </xf>
    <xf numFmtId="169" fontId="0" fillId="61" borderId="14" xfId="0" applyNumberFormat="1" applyFill="1" applyBorder="1" applyAlignment="1">
      <alignment vertical="center"/>
    </xf>
    <xf numFmtId="4" fontId="35" fillId="61" borderId="14" xfId="0" applyNumberFormat="1" applyFont="1" applyFill="1" applyBorder="1" applyAlignment="1">
      <alignment horizontal="center" vertical="center"/>
    </xf>
    <xf numFmtId="4" fontId="35" fillId="61" borderId="14" xfId="0" applyNumberFormat="1" applyFont="1" applyFill="1" applyBorder="1" applyAlignment="1">
      <alignment vertical="center"/>
    </xf>
    <xf numFmtId="0" fontId="0" fillId="61" borderId="14" xfId="0" applyFill="1" applyBorder="1" applyAlignment="1">
      <alignment vertical="center"/>
    </xf>
    <xf numFmtId="0" fontId="30" fillId="61" borderId="14" xfId="0" applyFont="1" applyFill="1" applyBorder="1" applyAlignment="1">
      <alignment horizontal="center" vertical="center" wrapText="1"/>
    </xf>
    <xf numFmtId="4" fontId="30" fillId="61" borderId="14" xfId="0" applyNumberFormat="1" applyFont="1" applyFill="1" applyBorder="1" applyAlignment="1">
      <alignment horizontal="left" vertical="center" wrapText="1"/>
    </xf>
    <xf numFmtId="4" fontId="36" fillId="61" borderId="14" xfId="0" applyNumberFormat="1" applyFont="1" applyFill="1" applyBorder="1" applyAlignment="1">
      <alignment vertical="center"/>
    </xf>
    <xf numFmtId="4" fontId="30" fillId="61" borderId="14" xfId="0" applyNumberFormat="1" applyFont="1" applyFill="1" applyBorder="1" applyAlignment="1" applyProtection="1">
      <alignment vertical="center"/>
      <protection locked="0"/>
    </xf>
    <xf numFmtId="0" fontId="30" fillId="0" borderId="0" xfId="0" applyFont="1" applyAlignment="1">
      <alignment vertical="center"/>
    </xf>
    <xf numFmtId="4" fontId="0" fillId="0" borderId="0" xfId="0" applyNumberFormat="1" applyAlignment="1">
      <alignment vertical="center" wrapText="1"/>
    </xf>
    <xf numFmtId="0" fontId="4" fillId="61" borderId="14" xfId="0" applyFont="1" applyFill="1" applyBorder="1" applyAlignment="1">
      <alignment horizontal="center" vertical="center" wrapText="1"/>
    </xf>
    <xf numFmtId="170" fontId="0" fillId="61" borderId="14" xfId="0" applyNumberFormat="1" applyFill="1" applyBorder="1" applyAlignment="1">
      <alignment vertical="center"/>
    </xf>
    <xf numFmtId="4" fontId="57" fillId="61" borderId="14" xfId="0" applyNumberFormat="1" applyFont="1" applyFill="1" applyBorder="1" applyAlignment="1">
      <alignment vertical="center" wrapText="1"/>
    </xf>
    <xf numFmtId="169" fontId="0" fillId="0" borderId="0" xfId="0" applyNumberFormat="1" applyAlignment="1">
      <alignment vertical="center"/>
    </xf>
    <xf numFmtId="0" fontId="0" fillId="0" borderId="14" xfId="0" applyBorder="1" applyAlignment="1">
      <alignment vertical="center"/>
    </xf>
    <xf numFmtId="0" fontId="46" fillId="61" borderId="14" xfId="0" applyFont="1" applyFill="1" applyBorder="1" applyAlignment="1">
      <alignment vertical="center" wrapText="1"/>
    </xf>
    <xf numFmtId="0" fontId="46" fillId="0" borderId="14" xfId="0" applyFont="1" applyBorder="1" applyAlignment="1">
      <alignment vertical="center" wrapText="1"/>
    </xf>
    <xf numFmtId="4" fontId="32" fillId="0" borderId="0" xfId="154" applyNumberFormat="1" applyFont="1" applyAlignment="1">
      <alignment horizontal="center" vertical="center"/>
    </xf>
    <xf numFmtId="0" fontId="104" fillId="0" borderId="0" xfId="154" applyFont="1"/>
    <xf numFmtId="4" fontId="105" fillId="0" borderId="14" xfId="0" applyNumberFormat="1" applyFont="1" applyBorder="1" applyAlignment="1">
      <alignment vertical="center"/>
    </xf>
    <xf numFmtId="4" fontId="102" fillId="0" borderId="14" xfId="0" applyNumberFormat="1" applyFont="1" applyBorder="1" applyAlignment="1">
      <alignment horizontal="right" vertical="center"/>
    </xf>
    <xf numFmtId="4" fontId="106" fillId="0" borderId="14" xfId="0" applyNumberFormat="1" applyFont="1" applyBorder="1" applyAlignment="1">
      <alignment vertical="center"/>
    </xf>
    <xf numFmtId="0" fontId="32" fillId="0" borderId="14" xfId="0" applyFont="1" applyBorder="1" applyAlignment="1">
      <alignment horizontal="center" vertical="center"/>
    </xf>
    <xf numFmtId="4" fontId="30" fillId="61" borderId="14" xfId="0" applyNumberFormat="1" applyFont="1" applyFill="1" applyBorder="1" applyAlignment="1">
      <alignment horizontal="left" vertical="center"/>
    </xf>
    <xf numFmtId="0" fontId="107" fillId="0" borderId="14" xfId="0" applyFont="1" applyBorder="1" applyAlignment="1">
      <alignment horizontal="center" vertical="center"/>
    </xf>
    <xf numFmtId="4" fontId="102" fillId="0" borderId="14" xfId="0" applyNumberFormat="1" applyFont="1" applyBorder="1" applyAlignment="1" applyProtection="1">
      <alignment vertical="center"/>
      <protection locked="0"/>
    </xf>
    <xf numFmtId="4" fontId="102" fillId="0" borderId="14" xfId="0" applyNumberFormat="1" applyFont="1" applyBorder="1" applyAlignment="1" applyProtection="1">
      <alignment horizontal="right" vertical="center"/>
      <protection locked="0"/>
    </xf>
    <xf numFmtId="4" fontId="108" fillId="0" borderId="0" xfId="154" applyNumberFormat="1" applyFont="1"/>
    <xf numFmtId="3" fontId="0" fillId="61" borderId="14" xfId="0" applyNumberFormat="1" applyFill="1" applyBorder="1" applyAlignment="1">
      <alignment horizontal="right" vertical="center" wrapText="1"/>
    </xf>
    <xf numFmtId="4" fontId="102" fillId="0" borderId="14" xfId="0" applyNumberFormat="1" applyFont="1" applyBorder="1" applyAlignment="1">
      <alignment horizontal="center" vertical="center"/>
    </xf>
    <xf numFmtId="4" fontId="102" fillId="61" borderId="14" xfId="0" applyNumberFormat="1" applyFont="1" applyFill="1" applyBorder="1" applyAlignment="1">
      <alignment horizontal="center" vertical="center"/>
    </xf>
    <xf numFmtId="4" fontId="102" fillId="61" borderId="14" xfId="0" applyNumberFormat="1" applyFont="1" applyFill="1" applyBorder="1" applyAlignment="1">
      <alignment vertical="center"/>
    </xf>
    <xf numFmtId="0" fontId="0" fillId="61" borderId="14" xfId="0" applyFill="1" applyBorder="1" applyAlignment="1">
      <alignment horizontal="left" vertical="center" wrapText="1"/>
    </xf>
    <xf numFmtId="4" fontId="102" fillId="61" borderId="14" xfId="0" applyNumberFormat="1" applyFont="1" applyFill="1" applyBorder="1" applyAlignment="1">
      <alignment horizontal="left" vertical="center"/>
    </xf>
    <xf numFmtId="4" fontId="31" fillId="61" borderId="14" xfId="0" applyNumberFormat="1" applyFont="1" applyFill="1" applyBorder="1" applyAlignment="1">
      <alignment horizontal="right" vertical="center" wrapText="1"/>
    </xf>
    <xf numFmtId="4" fontId="32" fillId="0" borderId="12" xfId="154" applyNumberFormat="1" applyFont="1" applyBorder="1" applyAlignment="1">
      <alignment vertical="center"/>
    </xf>
    <xf numFmtId="10" fontId="4" fillId="0" borderId="12" xfId="154" applyNumberFormat="1" applyBorder="1" applyAlignment="1">
      <alignment horizontal="right"/>
    </xf>
    <xf numFmtId="0" fontId="111" fillId="0" borderId="24" xfId="0" applyFont="1" applyBorder="1" applyAlignment="1">
      <alignment horizontal="center"/>
    </xf>
    <xf numFmtId="0" fontId="111" fillId="0" borderId="21" xfId="0" applyFont="1" applyBorder="1" applyAlignment="1">
      <alignment horizontal="center"/>
    </xf>
    <xf numFmtId="0" fontId="112" fillId="0" borderId="25" xfId="0" applyFont="1" applyBorder="1"/>
    <xf numFmtId="1" fontId="112" fillId="0" borderId="26" xfId="0" applyNumberFormat="1" applyFont="1" applyBorder="1"/>
    <xf numFmtId="0" fontId="112" fillId="0" borderId="27" xfId="0" applyFont="1" applyBorder="1"/>
    <xf numFmtId="1" fontId="112" fillId="0" borderId="27" xfId="0" applyNumberFormat="1" applyFont="1" applyBorder="1"/>
    <xf numFmtId="1" fontId="0" fillId="0" borderId="0" xfId="0" applyNumberFormat="1"/>
    <xf numFmtId="0" fontId="112" fillId="0" borderId="28" xfId="0" applyFont="1" applyBorder="1"/>
    <xf numFmtId="1" fontId="112" fillId="0" borderId="29" xfId="0" applyNumberFormat="1" applyFont="1" applyBorder="1"/>
    <xf numFmtId="0" fontId="112" fillId="0" borderId="30" xfId="0" applyFont="1" applyBorder="1"/>
    <xf numFmtId="1" fontId="112" fillId="0" borderId="31" xfId="0" applyNumberFormat="1" applyFont="1" applyBorder="1"/>
    <xf numFmtId="0" fontId="112" fillId="0" borderId="32" xfId="0" applyFont="1" applyBorder="1"/>
    <xf numFmtId="1" fontId="112" fillId="0" borderId="33" xfId="0" applyNumberFormat="1" applyFont="1" applyBorder="1"/>
    <xf numFmtId="0" fontId="112" fillId="0" borderId="34" xfId="0" applyFont="1" applyBorder="1"/>
    <xf numFmtId="0" fontId="111" fillId="0" borderId="24" xfId="0" applyFont="1" applyBorder="1"/>
    <xf numFmtId="1" fontId="111" fillId="0" borderId="21" xfId="0" applyNumberFormat="1" applyFont="1" applyBorder="1"/>
    <xf numFmtId="1" fontId="111" fillId="0" borderId="24" xfId="0" applyNumberFormat="1" applyFont="1" applyBorder="1"/>
    <xf numFmtId="0" fontId="113" fillId="0" borderId="0" xfId="0" applyFont="1" applyAlignment="1">
      <alignment wrapText="1"/>
    </xf>
    <xf numFmtId="4" fontId="114" fillId="61" borderId="14" xfId="0" applyNumberFormat="1" applyFont="1" applyFill="1" applyBorder="1" applyAlignment="1">
      <alignment horizontal="center" vertical="center"/>
    </xf>
    <xf numFmtId="4" fontId="114" fillId="61" borderId="14" xfId="0" applyNumberFormat="1" applyFont="1" applyFill="1" applyBorder="1" applyAlignment="1">
      <alignment horizontal="left" vertical="center"/>
    </xf>
    <xf numFmtId="0" fontId="115" fillId="61" borderId="14" xfId="0" applyFont="1" applyFill="1" applyBorder="1" applyAlignment="1">
      <alignment vertical="center"/>
    </xf>
    <xf numFmtId="4" fontId="115" fillId="61" borderId="14" xfId="0" applyNumberFormat="1" applyFont="1" applyFill="1" applyBorder="1" applyAlignment="1">
      <alignment vertical="center" wrapText="1"/>
    </xf>
    <xf numFmtId="0" fontId="115" fillId="61" borderId="14" xfId="0" applyFont="1" applyFill="1" applyBorder="1" applyAlignment="1">
      <alignment horizontal="center" vertical="center" wrapText="1"/>
    </xf>
    <xf numFmtId="0" fontId="115" fillId="61" borderId="14" xfId="0" applyFont="1" applyFill="1" applyBorder="1" applyAlignment="1">
      <alignment horizontal="left" vertical="center" wrapText="1"/>
    </xf>
    <xf numFmtId="4" fontId="103" fillId="0" borderId="0" xfId="154" applyNumberFormat="1" applyFont="1" applyAlignment="1">
      <alignment horizontal="left" vertical="center" wrapText="1"/>
    </xf>
    <xf numFmtId="4" fontId="4" fillId="0" borderId="0" xfId="154" applyNumberFormat="1" applyAlignment="1">
      <alignment horizontal="center"/>
    </xf>
    <xf numFmtId="4" fontId="32" fillId="0" borderId="0" xfId="154" applyNumberFormat="1" applyFont="1" applyAlignment="1">
      <alignment horizontal="center" vertical="center"/>
    </xf>
    <xf numFmtId="4" fontId="32" fillId="0" borderId="12" xfId="154" applyNumberFormat="1" applyFont="1" applyBorder="1" applyAlignment="1">
      <alignment horizontal="center" vertical="center"/>
    </xf>
    <xf numFmtId="4" fontId="109" fillId="0" borderId="0" xfId="154" applyNumberFormat="1" applyFont="1" applyAlignment="1">
      <alignment horizontal="center"/>
    </xf>
    <xf numFmtId="0" fontId="109" fillId="0" borderId="0" xfId="154" applyFont="1" applyAlignment="1">
      <alignment horizontal="center"/>
    </xf>
    <xf numFmtId="0" fontId="110" fillId="0" borderId="21" xfId="0" applyFont="1" applyBorder="1" applyAlignment="1">
      <alignment horizontal="center" vertical="center"/>
    </xf>
    <xf numFmtId="0" fontId="110" fillId="0" borderId="22" xfId="0" applyFont="1" applyBorder="1" applyAlignment="1">
      <alignment horizontal="center" vertical="center"/>
    </xf>
    <xf numFmtId="0" fontId="110" fillId="0" borderId="23" xfId="0" applyFont="1" applyBorder="1" applyAlignment="1">
      <alignment horizontal="center" vertical="center"/>
    </xf>
  </cellXfs>
  <cellStyles count="1637">
    <cellStyle name="_alpina" xfId="795" xr:uid="{00000000-0005-0000-0000-000000000000}"/>
    <cellStyle name="_dostop" xfId="796" xr:uid="{00000000-0005-0000-0000-000001000000}"/>
    <cellStyle name="_Elbego_AC BAZA LOGATEC ČISTILNA NAPRAVA_261" xfId="797" xr:uid="{00000000-0005-0000-0000-000002000000}"/>
    <cellStyle name="_elinam_DS7400 požar_572" xfId="798" xr:uid="{00000000-0005-0000-0000-000003000000}"/>
    <cellStyle name="_KRM in REG" xfId="799" xr:uid="{00000000-0005-0000-0000-000004000000}"/>
    <cellStyle name="_KRM in REG 2" xfId="800" xr:uid="{00000000-0005-0000-0000-000005000000}"/>
    <cellStyle name="_KRM in REG_100301_EI_Popis_Poker room-PZR-s cenami_01" xfId="801" xr:uid="{00000000-0005-0000-0000-000006000000}"/>
    <cellStyle name="_List10" xfId="37" xr:uid="{00000000-0005-0000-0000-000007000000}"/>
    <cellStyle name="_popis mirage" xfId="802" xr:uid="{00000000-0005-0000-0000-000008000000}"/>
    <cellStyle name="_pristop (1)" xfId="803" xr:uid="{00000000-0005-0000-0000-000009000000}"/>
    <cellStyle name="_REGULACIJA SVETIL" xfId="804" xr:uid="{00000000-0005-0000-0000-00000A000000}"/>
    <cellStyle name="_REGULACIJA SVETIL 2" xfId="805" xr:uid="{00000000-0005-0000-0000-00000B000000}"/>
    <cellStyle name="_REGULACIJA SVETIL_100301_EI_Popis_Poker room-PZR-s cenami_01" xfId="806" xr:uid="{00000000-0005-0000-0000-00000C000000}"/>
    <cellStyle name="_SVETILA " xfId="807" xr:uid="{00000000-0005-0000-0000-00000D000000}"/>
    <cellStyle name="_SVETILA  2" xfId="808" xr:uid="{00000000-0005-0000-0000-00000E000000}"/>
    <cellStyle name="_SVETILA _100301_EI_Popis_Poker room-PZR-s cenami_01" xfId="809" xr:uid="{00000000-0005-0000-0000-00000F000000}"/>
    <cellStyle name="_zahtevek" xfId="38" xr:uid="{00000000-0005-0000-0000-000010000000}"/>
    <cellStyle name="_zahtevek_1" xfId="39" xr:uid="{00000000-0005-0000-0000-000011000000}"/>
    <cellStyle name="20 % – Poudarek1" xfId="1" xr:uid="{00000000-0005-0000-0000-000012000000}"/>
    <cellStyle name="20 % – Poudarek1 2" xfId="2" xr:uid="{00000000-0005-0000-0000-000013000000}"/>
    <cellStyle name="20 % – Poudarek1 2 2" xfId="292" xr:uid="{00000000-0005-0000-0000-000014000000}"/>
    <cellStyle name="20 % – Poudarek1 2 3" xfId="293" xr:uid="{00000000-0005-0000-0000-000015000000}"/>
    <cellStyle name="20 % – Poudarek1 2 4" xfId="294" xr:uid="{00000000-0005-0000-0000-000016000000}"/>
    <cellStyle name="20 % – Poudarek1 3" xfId="295" xr:uid="{00000000-0005-0000-0000-000017000000}"/>
    <cellStyle name="20 % – Poudarek1 3 2" xfId="296" xr:uid="{00000000-0005-0000-0000-000018000000}"/>
    <cellStyle name="20 % – Poudarek1 3 3" xfId="297" xr:uid="{00000000-0005-0000-0000-000019000000}"/>
    <cellStyle name="20 % – Poudarek1 3 4" xfId="298" xr:uid="{00000000-0005-0000-0000-00001A000000}"/>
    <cellStyle name="20 % – Poudarek1 4" xfId="299" xr:uid="{00000000-0005-0000-0000-00001B000000}"/>
    <cellStyle name="20 % – Poudarek1 4 2" xfId="300" xr:uid="{00000000-0005-0000-0000-00001C000000}"/>
    <cellStyle name="20 % – Poudarek1 4 3" xfId="301" xr:uid="{00000000-0005-0000-0000-00001D000000}"/>
    <cellStyle name="20 % – Poudarek1 4 4" xfId="302" xr:uid="{00000000-0005-0000-0000-00001E000000}"/>
    <cellStyle name="20 % – Poudarek2" xfId="3" xr:uid="{00000000-0005-0000-0000-00001F000000}"/>
    <cellStyle name="20 % – Poudarek2 2" xfId="4" xr:uid="{00000000-0005-0000-0000-000020000000}"/>
    <cellStyle name="20 % – Poudarek2 2 2" xfId="303" xr:uid="{00000000-0005-0000-0000-000021000000}"/>
    <cellStyle name="20 % – Poudarek2 2 3" xfId="304" xr:uid="{00000000-0005-0000-0000-000022000000}"/>
    <cellStyle name="20 % – Poudarek2 2 4" xfId="305" xr:uid="{00000000-0005-0000-0000-000023000000}"/>
    <cellStyle name="20 % – Poudarek2 3" xfId="306" xr:uid="{00000000-0005-0000-0000-000024000000}"/>
    <cellStyle name="20 % – Poudarek2 3 2" xfId="307" xr:uid="{00000000-0005-0000-0000-000025000000}"/>
    <cellStyle name="20 % – Poudarek2 3 3" xfId="308" xr:uid="{00000000-0005-0000-0000-000026000000}"/>
    <cellStyle name="20 % – Poudarek2 3 4" xfId="309" xr:uid="{00000000-0005-0000-0000-000027000000}"/>
    <cellStyle name="20 % – Poudarek2 4" xfId="310" xr:uid="{00000000-0005-0000-0000-000028000000}"/>
    <cellStyle name="20 % – Poudarek2 4 2" xfId="311" xr:uid="{00000000-0005-0000-0000-000029000000}"/>
    <cellStyle name="20 % – Poudarek2 4 3" xfId="312" xr:uid="{00000000-0005-0000-0000-00002A000000}"/>
    <cellStyle name="20 % – Poudarek2 4 4" xfId="313" xr:uid="{00000000-0005-0000-0000-00002B000000}"/>
    <cellStyle name="20 % – Poudarek3" xfId="5" xr:uid="{00000000-0005-0000-0000-00002C000000}"/>
    <cellStyle name="20 % – Poudarek3 2" xfId="6" xr:uid="{00000000-0005-0000-0000-00002D000000}"/>
    <cellStyle name="20 % – Poudarek3 2 2" xfId="314" xr:uid="{00000000-0005-0000-0000-00002E000000}"/>
    <cellStyle name="20 % – Poudarek3 2 3" xfId="315" xr:uid="{00000000-0005-0000-0000-00002F000000}"/>
    <cellStyle name="20 % – Poudarek3 2 4" xfId="316" xr:uid="{00000000-0005-0000-0000-000030000000}"/>
    <cellStyle name="20 % – Poudarek3 3" xfId="317" xr:uid="{00000000-0005-0000-0000-000031000000}"/>
    <cellStyle name="20 % – Poudarek3 3 2" xfId="318" xr:uid="{00000000-0005-0000-0000-000032000000}"/>
    <cellStyle name="20 % – Poudarek3 3 3" xfId="319" xr:uid="{00000000-0005-0000-0000-000033000000}"/>
    <cellStyle name="20 % – Poudarek3 3 4" xfId="320" xr:uid="{00000000-0005-0000-0000-000034000000}"/>
    <cellStyle name="20 % – Poudarek3 4" xfId="321" xr:uid="{00000000-0005-0000-0000-000035000000}"/>
    <cellStyle name="20 % – Poudarek3 4 2" xfId="322" xr:uid="{00000000-0005-0000-0000-000036000000}"/>
    <cellStyle name="20 % – Poudarek3 4 3" xfId="323" xr:uid="{00000000-0005-0000-0000-000037000000}"/>
    <cellStyle name="20 % – Poudarek3 4 4" xfId="324" xr:uid="{00000000-0005-0000-0000-000038000000}"/>
    <cellStyle name="20 % – Poudarek4" xfId="7" xr:uid="{00000000-0005-0000-0000-000039000000}"/>
    <cellStyle name="20 % – Poudarek4 2" xfId="8" xr:uid="{00000000-0005-0000-0000-00003A000000}"/>
    <cellStyle name="20 % – Poudarek4 2 2" xfId="325" xr:uid="{00000000-0005-0000-0000-00003B000000}"/>
    <cellStyle name="20 % – Poudarek4 2 3" xfId="326" xr:uid="{00000000-0005-0000-0000-00003C000000}"/>
    <cellStyle name="20 % – Poudarek4 2 4" xfId="327" xr:uid="{00000000-0005-0000-0000-00003D000000}"/>
    <cellStyle name="20 % – Poudarek4 3" xfId="328" xr:uid="{00000000-0005-0000-0000-00003E000000}"/>
    <cellStyle name="20 % – Poudarek4 3 2" xfId="329" xr:uid="{00000000-0005-0000-0000-00003F000000}"/>
    <cellStyle name="20 % – Poudarek4 3 3" xfId="330" xr:uid="{00000000-0005-0000-0000-000040000000}"/>
    <cellStyle name="20 % – Poudarek4 3 4" xfId="331" xr:uid="{00000000-0005-0000-0000-000041000000}"/>
    <cellStyle name="20 % – Poudarek4 4" xfId="332" xr:uid="{00000000-0005-0000-0000-000042000000}"/>
    <cellStyle name="20 % – Poudarek4 4 2" xfId="333" xr:uid="{00000000-0005-0000-0000-000043000000}"/>
    <cellStyle name="20 % – Poudarek4 4 3" xfId="334" xr:uid="{00000000-0005-0000-0000-000044000000}"/>
    <cellStyle name="20 % – Poudarek4 4 4" xfId="335" xr:uid="{00000000-0005-0000-0000-000045000000}"/>
    <cellStyle name="20 % – Poudarek5" xfId="9" xr:uid="{00000000-0005-0000-0000-000046000000}"/>
    <cellStyle name="20 % – Poudarek5 2" xfId="10" xr:uid="{00000000-0005-0000-0000-000047000000}"/>
    <cellStyle name="20 % – Poudarek5 2 2" xfId="336" xr:uid="{00000000-0005-0000-0000-000048000000}"/>
    <cellStyle name="20 % – Poudarek5 2 3" xfId="337" xr:uid="{00000000-0005-0000-0000-000049000000}"/>
    <cellStyle name="20 % – Poudarek5 2 4" xfId="338" xr:uid="{00000000-0005-0000-0000-00004A000000}"/>
    <cellStyle name="20 % – Poudarek5 3" xfId="339" xr:uid="{00000000-0005-0000-0000-00004B000000}"/>
    <cellStyle name="20 % – Poudarek5 3 2" xfId="340" xr:uid="{00000000-0005-0000-0000-00004C000000}"/>
    <cellStyle name="20 % – Poudarek5 3 3" xfId="341" xr:uid="{00000000-0005-0000-0000-00004D000000}"/>
    <cellStyle name="20 % – Poudarek5 3 4" xfId="342" xr:uid="{00000000-0005-0000-0000-00004E000000}"/>
    <cellStyle name="20 % – Poudarek5 4" xfId="343" xr:uid="{00000000-0005-0000-0000-00004F000000}"/>
    <cellStyle name="20 % – Poudarek5 4 2" xfId="344" xr:uid="{00000000-0005-0000-0000-000050000000}"/>
    <cellStyle name="20 % – Poudarek5 4 3" xfId="345" xr:uid="{00000000-0005-0000-0000-000051000000}"/>
    <cellStyle name="20 % – Poudarek5 4 4" xfId="346" xr:uid="{00000000-0005-0000-0000-000052000000}"/>
    <cellStyle name="20 % – Poudarek6" xfId="11" xr:uid="{00000000-0005-0000-0000-000053000000}"/>
    <cellStyle name="20 % – Poudarek6 2" xfId="12" xr:uid="{00000000-0005-0000-0000-000054000000}"/>
    <cellStyle name="20 % – Poudarek6 2 2" xfId="347" xr:uid="{00000000-0005-0000-0000-000055000000}"/>
    <cellStyle name="20 % – Poudarek6 2 3" xfId="348" xr:uid="{00000000-0005-0000-0000-000056000000}"/>
    <cellStyle name="20 % – Poudarek6 2 4" xfId="349" xr:uid="{00000000-0005-0000-0000-000057000000}"/>
    <cellStyle name="20 % – Poudarek6 3" xfId="350" xr:uid="{00000000-0005-0000-0000-000058000000}"/>
    <cellStyle name="20 % – Poudarek6 3 2" xfId="351" xr:uid="{00000000-0005-0000-0000-000059000000}"/>
    <cellStyle name="20 % – Poudarek6 3 3" xfId="352" xr:uid="{00000000-0005-0000-0000-00005A000000}"/>
    <cellStyle name="20 % – Poudarek6 3 4" xfId="353" xr:uid="{00000000-0005-0000-0000-00005B000000}"/>
    <cellStyle name="20 % – Poudarek6 4" xfId="354" xr:uid="{00000000-0005-0000-0000-00005C000000}"/>
    <cellStyle name="20 % – Poudarek6 4 2" xfId="355" xr:uid="{00000000-0005-0000-0000-00005D000000}"/>
    <cellStyle name="20 % – Poudarek6 4 3" xfId="356" xr:uid="{00000000-0005-0000-0000-00005E000000}"/>
    <cellStyle name="20 % – Poudarek6 4 4" xfId="357" xr:uid="{00000000-0005-0000-0000-00005F000000}"/>
    <cellStyle name="20% - Accent1 2 2" xfId="810" xr:uid="{00000000-0005-0000-0000-000060000000}"/>
    <cellStyle name="20% - Accent1 2 3" xfId="811" xr:uid="{00000000-0005-0000-0000-000061000000}"/>
    <cellStyle name="20% - Accent1 3 2" xfId="812" xr:uid="{00000000-0005-0000-0000-000062000000}"/>
    <cellStyle name="20% - Accent1 3 3" xfId="813" xr:uid="{00000000-0005-0000-0000-000063000000}"/>
    <cellStyle name="20% - Accent1 4 2" xfId="814" xr:uid="{00000000-0005-0000-0000-000064000000}"/>
    <cellStyle name="20% - Accent1 4 3" xfId="815" xr:uid="{00000000-0005-0000-0000-000065000000}"/>
    <cellStyle name="20% - Accent1 5 2" xfId="816" xr:uid="{00000000-0005-0000-0000-000066000000}"/>
    <cellStyle name="20% - Accent1 5 3" xfId="817" xr:uid="{00000000-0005-0000-0000-000067000000}"/>
    <cellStyle name="20% - Accent2 2 2" xfId="818" xr:uid="{00000000-0005-0000-0000-000068000000}"/>
    <cellStyle name="20% - Accent2 2 3" xfId="819" xr:uid="{00000000-0005-0000-0000-000069000000}"/>
    <cellStyle name="20% - Accent2 3 2" xfId="820" xr:uid="{00000000-0005-0000-0000-00006A000000}"/>
    <cellStyle name="20% - Accent2 3 3" xfId="821" xr:uid="{00000000-0005-0000-0000-00006B000000}"/>
    <cellStyle name="20% - Accent2 4 2" xfId="822" xr:uid="{00000000-0005-0000-0000-00006C000000}"/>
    <cellStyle name="20% - Accent2 4 3" xfId="823" xr:uid="{00000000-0005-0000-0000-00006D000000}"/>
    <cellStyle name="20% - Accent2 5 2" xfId="824" xr:uid="{00000000-0005-0000-0000-00006E000000}"/>
    <cellStyle name="20% - Accent2 5 3" xfId="825" xr:uid="{00000000-0005-0000-0000-00006F000000}"/>
    <cellStyle name="20% - Accent3 2 2" xfId="826" xr:uid="{00000000-0005-0000-0000-000070000000}"/>
    <cellStyle name="20% - Accent3 2 3" xfId="827" xr:uid="{00000000-0005-0000-0000-000071000000}"/>
    <cellStyle name="20% - Accent3 3 2" xfId="828" xr:uid="{00000000-0005-0000-0000-000072000000}"/>
    <cellStyle name="20% - Accent3 3 3" xfId="829" xr:uid="{00000000-0005-0000-0000-000073000000}"/>
    <cellStyle name="20% - Accent3 4 2" xfId="830" xr:uid="{00000000-0005-0000-0000-000074000000}"/>
    <cellStyle name="20% - Accent3 4 3" xfId="831" xr:uid="{00000000-0005-0000-0000-000075000000}"/>
    <cellStyle name="20% - Accent3 5 2" xfId="832" xr:uid="{00000000-0005-0000-0000-000076000000}"/>
    <cellStyle name="20% - Accent3 5 3" xfId="833" xr:uid="{00000000-0005-0000-0000-000077000000}"/>
    <cellStyle name="20% - Accent4 2 2" xfId="834" xr:uid="{00000000-0005-0000-0000-000078000000}"/>
    <cellStyle name="20% - Accent4 2 3" xfId="835" xr:uid="{00000000-0005-0000-0000-000079000000}"/>
    <cellStyle name="20% - Accent4 3 2" xfId="836" xr:uid="{00000000-0005-0000-0000-00007A000000}"/>
    <cellStyle name="20% - Accent4 3 3" xfId="837" xr:uid="{00000000-0005-0000-0000-00007B000000}"/>
    <cellStyle name="20% - Accent4 4 2" xfId="838" xr:uid="{00000000-0005-0000-0000-00007C000000}"/>
    <cellStyle name="20% - Accent4 4 3" xfId="839" xr:uid="{00000000-0005-0000-0000-00007D000000}"/>
    <cellStyle name="20% - Accent4 5 2" xfId="840" xr:uid="{00000000-0005-0000-0000-00007E000000}"/>
    <cellStyle name="20% - Accent4 5 3" xfId="841" xr:uid="{00000000-0005-0000-0000-00007F000000}"/>
    <cellStyle name="20% - Accent5 2 2" xfId="842" xr:uid="{00000000-0005-0000-0000-000080000000}"/>
    <cellStyle name="20% - Accent5 2 3" xfId="843" xr:uid="{00000000-0005-0000-0000-000081000000}"/>
    <cellStyle name="20% - Accent5 3 2" xfId="844" xr:uid="{00000000-0005-0000-0000-000082000000}"/>
    <cellStyle name="20% - Accent5 3 3" xfId="845" xr:uid="{00000000-0005-0000-0000-000083000000}"/>
    <cellStyle name="20% - Accent5 4 2" xfId="846" xr:uid="{00000000-0005-0000-0000-000084000000}"/>
    <cellStyle name="20% - Accent5 4 3" xfId="847" xr:uid="{00000000-0005-0000-0000-000085000000}"/>
    <cellStyle name="20% - Accent5 5 2" xfId="848" xr:uid="{00000000-0005-0000-0000-000086000000}"/>
    <cellStyle name="20% - Accent5 5 3" xfId="849" xr:uid="{00000000-0005-0000-0000-000087000000}"/>
    <cellStyle name="20% - Accent6 2 2" xfId="850" xr:uid="{00000000-0005-0000-0000-000088000000}"/>
    <cellStyle name="20% - Accent6 2 3" xfId="851" xr:uid="{00000000-0005-0000-0000-000089000000}"/>
    <cellStyle name="20% - Accent6 3 2" xfId="852" xr:uid="{00000000-0005-0000-0000-00008A000000}"/>
    <cellStyle name="20% - Accent6 3 3" xfId="853" xr:uid="{00000000-0005-0000-0000-00008B000000}"/>
    <cellStyle name="20% - Accent6 4 2" xfId="854" xr:uid="{00000000-0005-0000-0000-00008C000000}"/>
    <cellStyle name="20% - Accent6 4 3" xfId="855" xr:uid="{00000000-0005-0000-0000-00008D000000}"/>
    <cellStyle name="20% - Accent6 5 2" xfId="856" xr:uid="{00000000-0005-0000-0000-00008E000000}"/>
    <cellStyle name="20% - Accent6 5 3" xfId="857" xr:uid="{00000000-0005-0000-0000-00008F000000}"/>
    <cellStyle name="40 % – Poudarek1" xfId="13" xr:uid="{00000000-0005-0000-0000-000090000000}"/>
    <cellStyle name="40 % – Poudarek1 2" xfId="14" xr:uid="{00000000-0005-0000-0000-000091000000}"/>
    <cellStyle name="40 % – Poudarek1 2 2" xfId="358" xr:uid="{00000000-0005-0000-0000-000092000000}"/>
    <cellStyle name="40 % – Poudarek1 2 3" xfId="359" xr:uid="{00000000-0005-0000-0000-000093000000}"/>
    <cellStyle name="40 % – Poudarek1 2 4" xfId="360" xr:uid="{00000000-0005-0000-0000-000094000000}"/>
    <cellStyle name="40 % – Poudarek1 3" xfId="361" xr:uid="{00000000-0005-0000-0000-000095000000}"/>
    <cellStyle name="40 % – Poudarek1 3 2" xfId="362" xr:uid="{00000000-0005-0000-0000-000096000000}"/>
    <cellStyle name="40 % – Poudarek1 3 3" xfId="363" xr:uid="{00000000-0005-0000-0000-000097000000}"/>
    <cellStyle name="40 % – Poudarek1 3 4" xfId="364" xr:uid="{00000000-0005-0000-0000-000098000000}"/>
    <cellStyle name="40 % – Poudarek1 4" xfId="365" xr:uid="{00000000-0005-0000-0000-000099000000}"/>
    <cellStyle name="40 % – Poudarek1 4 2" xfId="366" xr:uid="{00000000-0005-0000-0000-00009A000000}"/>
    <cellStyle name="40 % – Poudarek1 4 3" xfId="367" xr:uid="{00000000-0005-0000-0000-00009B000000}"/>
    <cellStyle name="40 % – Poudarek1 4 4" xfId="368" xr:uid="{00000000-0005-0000-0000-00009C000000}"/>
    <cellStyle name="40 % – Poudarek2" xfId="15" xr:uid="{00000000-0005-0000-0000-00009D000000}"/>
    <cellStyle name="40 % – Poudarek2 2" xfId="16" xr:uid="{00000000-0005-0000-0000-00009E000000}"/>
    <cellStyle name="40 % – Poudarek2 2 2" xfId="369" xr:uid="{00000000-0005-0000-0000-00009F000000}"/>
    <cellStyle name="40 % – Poudarek2 2 3" xfId="370" xr:uid="{00000000-0005-0000-0000-0000A0000000}"/>
    <cellStyle name="40 % – Poudarek2 2 4" xfId="371" xr:uid="{00000000-0005-0000-0000-0000A1000000}"/>
    <cellStyle name="40 % – Poudarek2 3" xfId="372" xr:uid="{00000000-0005-0000-0000-0000A2000000}"/>
    <cellStyle name="40 % – Poudarek2 3 2" xfId="373" xr:uid="{00000000-0005-0000-0000-0000A3000000}"/>
    <cellStyle name="40 % – Poudarek2 3 3" xfId="374" xr:uid="{00000000-0005-0000-0000-0000A4000000}"/>
    <cellStyle name="40 % – Poudarek2 3 4" xfId="375" xr:uid="{00000000-0005-0000-0000-0000A5000000}"/>
    <cellStyle name="40 % – Poudarek2 4" xfId="376" xr:uid="{00000000-0005-0000-0000-0000A6000000}"/>
    <cellStyle name="40 % – Poudarek2 4 2" xfId="377" xr:uid="{00000000-0005-0000-0000-0000A7000000}"/>
    <cellStyle name="40 % – Poudarek2 4 3" xfId="378" xr:uid="{00000000-0005-0000-0000-0000A8000000}"/>
    <cellStyle name="40 % – Poudarek2 4 4" xfId="379" xr:uid="{00000000-0005-0000-0000-0000A9000000}"/>
    <cellStyle name="40 % – Poudarek3" xfId="17" xr:uid="{00000000-0005-0000-0000-0000AA000000}"/>
    <cellStyle name="40 % – Poudarek3 2" xfId="18" xr:uid="{00000000-0005-0000-0000-0000AB000000}"/>
    <cellStyle name="40 % – Poudarek3 2 2" xfId="380" xr:uid="{00000000-0005-0000-0000-0000AC000000}"/>
    <cellStyle name="40 % – Poudarek3 2 3" xfId="381" xr:uid="{00000000-0005-0000-0000-0000AD000000}"/>
    <cellStyle name="40 % – Poudarek3 2 4" xfId="382" xr:uid="{00000000-0005-0000-0000-0000AE000000}"/>
    <cellStyle name="40 % – Poudarek3 3" xfId="383" xr:uid="{00000000-0005-0000-0000-0000AF000000}"/>
    <cellStyle name="40 % – Poudarek3 3 2" xfId="384" xr:uid="{00000000-0005-0000-0000-0000B0000000}"/>
    <cellStyle name="40 % – Poudarek3 3 3" xfId="385" xr:uid="{00000000-0005-0000-0000-0000B1000000}"/>
    <cellStyle name="40 % – Poudarek3 3 4" xfId="386" xr:uid="{00000000-0005-0000-0000-0000B2000000}"/>
    <cellStyle name="40 % – Poudarek3 4" xfId="387" xr:uid="{00000000-0005-0000-0000-0000B3000000}"/>
    <cellStyle name="40 % – Poudarek3 4 2" xfId="388" xr:uid="{00000000-0005-0000-0000-0000B4000000}"/>
    <cellStyle name="40 % – Poudarek3 4 3" xfId="389" xr:uid="{00000000-0005-0000-0000-0000B5000000}"/>
    <cellStyle name="40 % – Poudarek3 4 4" xfId="390" xr:uid="{00000000-0005-0000-0000-0000B6000000}"/>
    <cellStyle name="40 % – Poudarek4" xfId="19" xr:uid="{00000000-0005-0000-0000-0000B7000000}"/>
    <cellStyle name="40 % – Poudarek4 2" xfId="20" xr:uid="{00000000-0005-0000-0000-0000B8000000}"/>
    <cellStyle name="40 % – Poudarek4 2 2" xfId="391" xr:uid="{00000000-0005-0000-0000-0000B9000000}"/>
    <cellStyle name="40 % – Poudarek4 2 3" xfId="392" xr:uid="{00000000-0005-0000-0000-0000BA000000}"/>
    <cellStyle name="40 % – Poudarek4 2 4" xfId="393" xr:uid="{00000000-0005-0000-0000-0000BB000000}"/>
    <cellStyle name="40 % – Poudarek4 3" xfId="394" xr:uid="{00000000-0005-0000-0000-0000BC000000}"/>
    <cellStyle name="40 % – Poudarek4 3 2" xfId="395" xr:uid="{00000000-0005-0000-0000-0000BD000000}"/>
    <cellStyle name="40 % – Poudarek4 3 3" xfId="396" xr:uid="{00000000-0005-0000-0000-0000BE000000}"/>
    <cellStyle name="40 % – Poudarek4 3 4" xfId="397" xr:uid="{00000000-0005-0000-0000-0000BF000000}"/>
    <cellStyle name="40 % – Poudarek4 4" xfId="398" xr:uid="{00000000-0005-0000-0000-0000C0000000}"/>
    <cellStyle name="40 % – Poudarek4 4 2" xfId="399" xr:uid="{00000000-0005-0000-0000-0000C1000000}"/>
    <cellStyle name="40 % – Poudarek4 4 3" xfId="400" xr:uid="{00000000-0005-0000-0000-0000C2000000}"/>
    <cellStyle name="40 % – Poudarek4 4 4" xfId="401" xr:uid="{00000000-0005-0000-0000-0000C3000000}"/>
    <cellStyle name="40 % – Poudarek5" xfId="21" xr:uid="{00000000-0005-0000-0000-0000C4000000}"/>
    <cellStyle name="40 % – Poudarek5 2" xfId="22" xr:uid="{00000000-0005-0000-0000-0000C5000000}"/>
    <cellStyle name="40 % – Poudarek5 2 2" xfId="402" xr:uid="{00000000-0005-0000-0000-0000C6000000}"/>
    <cellStyle name="40 % – Poudarek5 2 3" xfId="403" xr:uid="{00000000-0005-0000-0000-0000C7000000}"/>
    <cellStyle name="40 % – Poudarek5 2 4" xfId="404" xr:uid="{00000000-0005-0000-0000-0000C8000000}"/>
    <cellStyle name="40 % – Poudarek5 3" xfId="405" xr:uid="{00000000-0005-0000-0000-0000C9000000}"/>
    <cellStyle name="40 % – Poudarek5 3 2" xfId="406" xr:uid="{00000000-0005-0000-0000-0000CA000000}"/>
    <cellStyle name="40 % – Poudarek5 3 3" xfId="407" xr:uid="{00000000-0005-0000-0000-0000CB000000}"/>
    <cellStyle name="40 % – Poudarek5 3 4" xfId="408" xr:uid="{00000000-0005-0000-0000-0000CC000000}"/>
    <cellStyle name="40 % – Poudarek5 4" xfId="409" xr:uid="{00000000-0005-0000-0000-0000CD000000}"/>
    <cellStyle name="40 % – Poudarek5 4 2" xfId="410" xr:uid="{00000000-0005-0000-0000-0000CE000000}"/>
    <cellStyle name="40 % – Poudarek5 4 3" xfId="411" xr:uid="{00000000-0005-0000-0000-0000CF000000}"/>
    <cellStyle name="40 % – Poudarek5 4 4" xfId="412" xr:uid="{00000000-0005-0000-0000-0000D0000000}"/>
    <cellStyle name="40 % – Poudarek6" xfId="23" xr:uid="{00000000-0005-0000-0000-0000D1000000}"/>
    <cellStyle name="40 % – Poudarek6 2" xfId="24" xr:uid="{00000000-0005-0000-0000-0000D2000000}"/>
    <cellStyle name="40 % – Poudarek6 2 2" xfId="413" xr:uid="{00000000-0005-0000-0000-0000D3000000}"/>
    <cellStyle name="40 % – Poudarek6 2 3" xfId="414" xr:uid="{00000000-0005-0000-0000-0000D4000000}"/>
    <cellStyle name="40 % – Poudarek6 2 4" xfId="415" xr:uid="{00000000-0005-0000-0000-0000D5000000}"/>
    <cellStyle name="40 % – Poudarek6 3" xfId="416" xr:uid="{00000000-0005-0000-0000-0000D6000000}"/>
    <cellStyle name="40 % – Poudarek6 3 2" xfId="417" xr:uid="{00000000-0005-0000-0000-0000D7000000}"/>
    <cellStyle name="40 % – Poudarek6 3 3" xfId="418" xr:uid="{00000000-0005-0000-0000-0000D8000000}"/>
    <cellStyle name="40 % – Poudarek6 3 4" xfId="419" xr:uid="{00000000-0005-0000-0000-0000D9000000}"/>
    <cellStyle name="40 % – Poudarek6 4" xfId="420" xr:uid="{00000000-0005-0000-0000-0000DA000000}"/>
    <cellStyle name="40 % – Poudarek6 4 2" xfId="421" xr:uid="{00000000-0005-0000-0000-0000DB000000}"/>
    <cellStyle name="40 % – Poudarek6 4 3" xfId="422" xr:uid="{00000000-0005-0000-0000-0000DC000000}"/>
    <cellStyle name="40 % – Poudarek6 4 4" xfId="423" xr:uid="{00000000-0005-0000-0000-0000DD000000}"/>
    <cellStyle name="40% - Accent1 2 2" xfId="858" xr:uid="{00000000-0005-0000-0000-0000DE000000}"/>
    <cellStyle name="40% - Accent1 2 3" xfId="859" xr:uid="{00000000-0005-0000-0000-0000DF000000}"/>
    <cellStyle name="40% - Accent1 3 2" xfId="860" xr:uid="{00000000-0005-0000-0000-0000E0000000}"/>
    <cellStyle name="40% - Accent1 3 3" xfId="861" xr:uid="{00000000-0005-0000-0000-0000E1000000}"/>
    <cellStyle name="40% - Accent1 4 2" xfId="862" xr:uid="{00000000-0005-0000-0000-0000E2000000}"/>
    <cellStyle name="40% - Accent1 4 3" xfId="863" xr:uid="{00000000-0005-0000-0000-0000E3000000}"/>
    <cellStyle name="40% - Accent1 5 2" xfId="864" xr:uid="{00000000-0005-0000-0000-0000E4000000}"/>
    <cellStyle name="40% - Accent1 5 3" xfId="865" xr:uid="{00000000-0005-0000-0000-0000E5000000}"/>
    <cellStyle name="40% - Accent2 2 2" xfId="866" xr:uid="{00000000-0005-0000-0000-0000E6000000}"/>
    <cellStyle name="40% - Accent2 2 3" xfId="867" xr:uid="{00000000-0005-0000-0000-0000E7000000}"/>
    <cellStyle name="40% - Accent2 3 2" xfId="868" xr:uid="{00000000-0005-0000-0000-0000E8000000}"/>
    <cellStyle name="40% - Accent2 3 3" xfId="869" xr:uid="{00000000-0005-0000-0000-0000E9000000}"/>
    <cellStyle name="40% - Accent2 4 2" xfId="870" xr:uid="{00000000-0005-0000-0000-0000EA000000}"/>
    <cellStyle name="40% - Accent2 4 3" xfId="871" xr:uid="{00000000-0005-0000-0000-0000EB000000}"/>
    <cellStyle name="40% - Accent2 5 2" xfId="872" xr:uid="{00000000-0005-0000-0000-0000EC000000}"/>
    <cellStyle name="40% - Accent2 5 3" xfId="873" xr:uid="{00000000-0005-0000-0000-0000ED000000}"/>
    <cellStyle name="40% - Accent3 2 2" xfId="874" xr:uid="{00000000-0005-0000-0000-0000EE000000}"/>
    <cellStyle name="40% - Accent3 2 3" xfId="875" xr:uid="{00000000-0005-0000-0000-0000EF000000}"/>
    <cellStyle name="40% - Accent3 3 2" xfId="876" xr:uid="{00000000-0005-0000-0000-0000F0000000}"/>
    <cellStyle name="40% - Accent3 3 3" xfId="877" xr:uid="{00000000-0005-0000-0000-0000F1000000}"/>
    <cellStyle name="40% - Accent3 4 2" xfId="878" xr:uid="{00000000-0005-0000-0000-0000F2000000}"/>
    <cellStyle name="40% - Accent3 4 3" xfId="879" xr:uid="{00000000-0005-0000-0000-0000F3000000}"/>
    <cellStyle name="40% - Accent3 5 2" xfId="880" xr:uid="{00000000-0005-0000-0000-0000F4000000}"/>
    <cellStyle name="40% - Accent3 5 3" xfId="881" xr:uid="{00000000-0005-0000-0000-0000F5000000}"/>
    <cellStyle name="40% - Accent4 2 2" xfId="882" xr:uid="{00000000-0005-0000-0000-0000F6000000}"/>
    <cellStyle name="40% - Accent4 2 3" xfId="883" xr:uid="{00000000-0005-0000-0000-0000F7000000}"/>
    <cellStyle name="40% - Accent4 3 2" xfId="884" xr:uid="{00000000-0005-0000-0000-0000F8000000}"/>
    <cellStyle name="40% - Accent4 3 3" xfId="885" xr:uid="{00000000-0005-0000-0000-0000F9000000}"/>
    <cellStyle name="40% - Accent4 4 2" xfId="886" xr:uid="{00000000-0005-0000-0000-0000FA000000}"/>
    <cellStyle name="40% - Accent4 4 3" xfId="887" xr:uid="{00000000-0005-0000-0000-0000FB000000}"/>
    <cellStyle name="40% - Accent4 5 2" xfId="888" xr:uid="{00000000-0005-0000-0000-0000FC000000}"/>
    <cellStyle name="40% - Accent4 5 3" xfId="889" xr:uid="{00000000-0005-0000-0000-0000FD000000}"/>
    <cellStyle name="40% - Accent5 2 2" xfId="890" xr:uid="{00000000-0005-0000-0000-0000FE000000}"/>
    <cellStyle name="40% - Accent5 2 3" xfId="891" xr:uid="{00000000-0005-0000-0000-0000FF000000}"/>
    <cellStyle name="40% - Accent5 3 2" xfId="892" xr:uid="{00000000-0005-0000-0000-000000010000}"/>
    <cellStyle name="40% - Accent5 3 3" xfId="893" xr:uid="{00000000-0005-0000-0000-000001010000}"/>
    <cellStyle name="40% - Accent5 4 2" xfId="894" xr:uid="{00000000-0005-0000-0000-000002010000}"/>
    <cellStyle name="40% - Accent5 4 3" xfId="895" xr:uid="{00000000-0005-0000-0000-000003010000}"/>
    <cellStyle name="40% - Accent5 5 2" xfId="896" xr:uid="{00000000-0005-0000-0000-000004010000}"/>
    <cellStyle name="40% - Accent5 5 3" xfId="897" xr:uid="{00000000-0005-0000-0000-000005010000}"/>
    <cellStyle name="40% - Accent6 2 2" xfId="898" xr:uid="{00000000-0005-0000-0000-000006010000}"/>
    <cellStyle name="40% - Accent6 2 3" xfId="899" xr:uid="{00000000-0005-0000-0000-000007010000}"/>
    <cellStyle name="40% - Accent6 3 2" xfId="900" xr:uid="{00000000-0005-0000-0000-000008010000}"/>
    <cellStyle name="40% - Accent6 3 3" xfId="901" xr:uid="{00000000-0005-0000-0000-000009010000}"/>
    <cellStyle name="40% - Accent6 4 2" xfId="902" xr:uid="{00000000-0005-0000-0000-00000A010000}"/>
    <cellStyle name="40% - Accent6 4 3" xfId="903" xr:uid="{00000000-0005-0000-0000-00000B010000}"/>
    <cellStyle name="40% - Accent6 5 2" xfId="904" xr:uid="{00000000-0005-0000-0000-00000C010000}"/>
    <cellStyle name="40% - Accent6 5 3" xfId="905" xr:uid="{00000000-0005-0000-0000-00000D010000}"/>
    <cellStyle name="60 % – Poudarek1" xfId="25" xr:uid="{00000000-0005-0000-0000-00000E010000}"/>
    <cellStyle name="60 % – Poudarek1 2" xfId="26" xr:uid="{00000000-0005-0000-0000-00000F010000}"/>
    <cellStyle name="60 % – Poudarek1 2 2" xfId="424" xr:uid="{00000000-0005-0000-0000-000010010000}"/>
    <cellStyle name="60 % – Poudarek1 2 3" xfId="425" xr:uid="{00000000-0005-0000-0000-000011010000}"/>
    <cellStyle name="60 % – Poudarek1 2 4" xfId="426" xr:uid="{00000000-0005-0000-0000-000012010000}"/>
    <cellStyle name="60 % – Poudarek1 3" xfId="427" xr:uid="{00000000-0005-0000-0000-000013010000}"/>
    <cellStyle name="60 % – Poudarek1 3 2" xfId="428" xr:uid="{00000000-0005-0000-0000-000014010000}"/>
    <cellStyle name="60 % – Poudarek1 3 3" xfId="429" xr:uid="{00000000-0005-0000-0000-000015010000}"/>
    <cellStyle name="60 % – Poudarek1 3 4" xfId="430" xr:uid="{00000000-0005-0000-0000-000016010000}"/>
    <cellStyle name="60 % – Poudarek1 4" xfId="431" xr:uid="{00000000-0005-0000-0000-000017010000}"/>
    <cellStyle name="60 % – Poudarek1 4 2" xfId="432" xr:uid="{00000000-0005-0000-0000-000018010000}"/>
    <cellStyle name="60 % – Poudarek1 4 3" xfId="433" xr:uid="{00000000-0005-0000-0000-000019010000}"/>
    <cellStyle name="60 % – Poudarek1 4 4" xfId="434" xr:uid="{00000000-0005-0000-0000-00001A010000}"/>
    <cellStyle name="60 % – Poudarek2" xfId="27" xr:uid="{00000000-0005-0000-0000-00001B010000}"/>
    <cellStyle name="60 % – Poudarek2 2" xfId="28" xr:uid="{00000000-0005-0000-0000-00001C010000}"/>
    <cellStyle name="60 % – Poudarek2 2 2" xfId="435" xr:uid="{00000000-0005-0000-0000-00001D010000}"/>
    <cellStyle name="60 % – Poudarek2 2 3" xfId="436" xr:uid="{00000000-0005-0000-0000-00001E010000}"/>
    <cellStyle name="60 % – Poudarek2 2 4" xfId="437" xr:uid="{00000000-0005-0000-0000-00001F010000}"/>
    <cellStyle name="60 % – Poudarek2 3" xfId="438" xr:uid="{00000000-0005-0000-0000-000020010000}"/>
    <cellStyle name="60 % – Poudarek2 3 2" xfId="439" xr:uid="{00000000-0005-0000-0000-000021010000}"/>
    <cellStyle name="60 % – Poudarek2 3 3" xfId="440" xr:uid="{00000000-0005-0000-0000-000022010000}"/>
    <cellStyle name="60 % – Poudarek2 3 4" xfId="441" xr:uid="{00000000-0005-0000-0000-000023010000}"/>
    <cellStyle name="60 % – Poudarek2 4" xfId="442" xr:uid="{00000000-0005-0000-0000-000024010000}"/>
    <cellStyle name="60 % – Poudarek2 4 2" xfId="443" xr:uid="{00000000-0005-0000-0000-000025010000}"/>
    <cellStyle name="60 % – Poudarek2 4 3" xfId="444" xr:uid="{00000000-0005-0000-0000-000026010000}"/>
    <cellStyle name="60 % – Poudarek2 4 4" xfId="445" xr:uid="{00000000-0005-0000-0000-000027010000}"/>
    <cellStyle name="60 % – Poudarek3" xfId="29" xr:uid="{00000000-0005-0000-0000-000028010000}"/>
    <cellStyle name="60 % – Poudarek3 2" xfId="30" xr:uid="{00000000-0005-0000-0000-000029010000}"/>
    <cellStyle name="60 % – Poudarek3 2 2" xfId="446" xr:uid="{00000000-0005-0000-0000-00002A010000}"/>
    <cellStyle name="60 % – Poudarek3 2 3" xfId="447" xr:uid="{00000000-0005-0000-0000-00002B010000}"/>
    <cellStyle name="60 % – Poudarek3 2 4" xfId="448" xr:uid="{00000000-0005-0000-0000-00002C010000}"/>
    <cellStyle name="60 % – Poudarek3 3" xfId="449" xr:uid="{00000000-0005-0000-0000-00002D010000}"/>
    <cellStyle name="60 % – Poudarek3 3 2" xfId="450" xr:uid="{00000000-0005-0000-0000-00002E010000}"/>
    <cellStyle name="60 % – Poudarek3 3 3" xfId="451" xr:uid="{00000000-0005-0000-0000-00002F010000}"/>
    <cellStyle name="60 % – Poudarek3 3 4" xfId="452" xr:uid="{00000000-0005-0000-0000-000030010000}"/>
    <cellStyle name="60 % – Poudarek3 4" xfId="453" xr:uid="{00000000-0005-0000-0000-000031010000}"/>
    <cellStyle name="60 % – Poudarek3 4 2" xfId="454" xr:uid="{00000000-0005-0000-0000-000032010000}"/>
    <cellStyle name="60 % – Poudarek3 4 3" xfId="455" xr:uid="{00000000-0005-0000-0000-000033010000}"/>
    <cellStyle name="60 % – Poudarek3 4 4" xfId="456" xr:uid="{00000000-0005-0000-0000-000034010000}"/>
    <cellStyle name="60 % – Poudarek4" xfId="31" xr:uid="{00000000-0005-0000-0000-000035010000}"/>
    <cellStyle name="60 % – Poudarek4 2" xfId="32" xr:uid="{00000000-0005-0000-0000-000036010000}"/>
    <cellStyle name="60 % – Poudarek4 2 2" xfId="457" xr:uid="{00000000-0005-0000-0000-000037010000}"/>
    <cellStyle name="60 % – Poudarek4 2 3" xfId="458" xr:uid="{00000000-0005-0000-0000-000038010000}"/>
    <cellStyle name="60 % – Poudarek4 2 4" xfId="459" xr:uid="{00000000-0005-0000-0000-000039010000}"/>
    <cellStyle name="60 % – Poudarek4 3" xfId="460" xr:uid="{00000000-0005-0000-0000-00003A010000}"/>
    <cellStyle name="60 % – Poudarek4 3 2" xfId="461" xr:uid="{00000000-0005-0000-0000-00003B010000}"/>
    <cellStyle name="60 % – Poudarek4 3 3" xfId="462" xr:uid="{00000000-0005-0000-0000-00003C010000}"/>
    <cellStyle name="60 % – Poudarek4 3 4" xfId="463" xr:uid="{00000000-0005-0000-0000-00003D010000}"/>
    <cellStyle name="60 % – Poudarek4 4" xfId="464" xr:uid="{00000000-0005-0000-0000-00003E010000}"/>
    <cellStyle name="60 % – Poudarek4 4 2" xfId="465" xr:uid="{00000000-0005-0000-0000-00003F010000}"/>
    <cellStyle name="60 % – Poudarek4 4 3" xfId="466" xr:uid="{00000000-0005-0000-0000-000040010000}"/>
    <cellStyle name="60 % – Poudarek4 4 4" xfId="467" xr:uid="{00000000-0005-0000-0000-000041010000}"/>
    <cellStyle name="60 % – Poudarek5" xfId="33" xr:uid="{00000000-0005-0000-0000-000042010000}"/>
    <cellStyle name="60 % – Poudarek5 2" xfId="34" xr:uid="{00000000-0005-0000-0000-000043010000}"/>
    <cellStyle name="60 % – Poudarek5 2 2" xfId="468" xr:uid="{00000000-0005-0000-0000-000044010000}"/>
    <cellStyle name="60 % – Poudarek5 2 3" xfId="469" xr:uid="{00000000-0005-0000-0000-000045010000}"/>
    <cellStyle name="60 % – Poudarek5 2 4" xfId="470" xr:uid="{00000000-0005-0000-0000-000046010000}"/>
    <cellStyle name="60 % – Poudarek5 3" xfId="471" xr:uid="{00000000-0005-0000-0000-000047010000}"/>
    <cellStyle name="60 % – Poudarek5 3 2" xfId="472" xr:uid="{00000000-0005-0000-0000-000048010000}"/>
    <cellStyle name="60 % – Poudarek5 3 3" xfId="473" xr:uid="{00000000-0005-0000-0000-000049010000}"/>
    <cellStyle name="60 % – Poudarek5 3 4" xfId="474" xr:uid="{00000000-0005-0000-0000-00004A010000}"/>
    <cellStyle name="60 % – Poudarek5 4" xfId="475" xr:uid="{00000000-0005-0000-0000-00004B010000}"/>
    <cellStyle name="60 % – Poudarek5 4 2" xfId="476" xr:uid="{00000000-0005-0000-0000-00004C010000}"/>
    <cellStyle name="60 % – Poudarek5 4 3" xfId="477" xr:uid="{00000000-0005-0000-0000-00004D010000}"/>
    <cellStyle name="60 % – Poudarek5 4 4" xfId="478" xr:uid="{00000000-0005-0000-0000-00004E010000}"/>
    <cellStyle name="60 % – Poudarek6" xfId="35" xr:uid="{00000000-0005-0000-0000-00004F010000}"/>
    <cellStyle name="60 % – Poudarek6 2" xfId="36" xr:uid="{00000000-0005-0000-0000-000050010000}"/>
    <cellStyle name="60 % – Poudarek6 2 2" xfId="479" xr:uid="{00000000-0005-0000-0000-000051010000}"/>
    <cellStyle name="60 % – Poudarek6 2 3" xfId="480" xr:uid="{00000000-0005-0000-0000-000052010000}"/>
    <cellStyle name="60 % – Poudarek6 2 4" xfId="481" xr:uid="{00000000-0005-0000-0000-000053010000}"/>
    <cellStyle name="60 % – Poudarek6 3" xfId="482" xr:uid="{00000000-0005-0000-0000-000054010000}"/>
    <cellStyle name="60 % – Poudarek6 3 2" xfId="483" xr:uid="{00000000-0005-0000-0000-000055010000}"/>
    <cellStyle name="60 % – Poudarek6 3 3" xfId="484" xr:uid="{00000000-0005-0000-0000-000056010000}"/>
    <cellStyle name="60 % – Poudarek6 3 4" xfId="485" xr:uid="{00000000-0005-0000-0000-000057010000}"/>
    <cellStyle name="60 % – Poudarek6 4" xfId="486" xr:uid="{00000000-0005-0000-0000-000058010000}"/>
    <cellStyle name="60 % – Poudarek6 4 2" xfId="487" xr:uid="{00000000-0005-0000-0000-000059010000}"/>
    <cellStyle name="60 % – Poudarek6 4 3" xfId="488" xr:uid="{00000000-0005-0000-0000-00005A010000}"/>
    <cellStyle name="60 % – Poudarek6 4 4" xfId="489" xr:uid="{00000000-0005-0000-0000-00005B010000}"/>
    <cellStyle name="60% - Accent1 2 2" xfId="906" xr:uid="{00000000-0005-0000-0000-00005C010000}"/>
    <cellStyle name="60% - Accent1 2 3" xfId="907" xr:uid="{00000000-0005-0000-0000-00005D010000}"/>
    <cellStyle name="60% - Accent1 3 2" xfId="908" xr:uid="{00000000-0005-0000-0000-00005E010000}"/>
    <cellStyle name="60% - Accent1 3 3" xfId="909" xr:uid="{00000000-0005-0000-0000-00005F010000}"/>
    <cellStyle name="60% - Accent1 4 2" xfId="910" xr:uid="{00000000-0005-0000-0000-000060010000}"/>
    <cellStyle name="60% - Accent1 4 3" xfId="911" xr:uid="{00000000-0005-0000-0000-000061010000}"/>
    <cellStyle name="60% - Accent1 5 2" xfId="912" xr:uid="{00000000-0005-0000-0000-000062010000}"/>
    <cellStyle name="60% - Accent1 5 3" xfId="913" xr:uid="{00000000-0005-0000-0000-000063010000}"/>
    <cellStyle name="60% - Accent2 2 2" xfId="914" xr:uid="{00000000-0005-0000-0000-000064010000}"/>
    <cellStyle name="60% - Accent2 2 3" xfId="915" xr:uid="{00000000-0005-0000-0000-000065010000}"/>
    <cellStyle name="60% - Accent2 3 2" xfId="916" xr:uid="{00000000-0005-0000-0000-000066010000}"/>
    <cellStyle name="60% - Accent2 3 3" xfId="917" xr:uid="{00000000-0005-0000-0000-000067010000}"/>
    <cellStyle name="60% - Accent2 4 2" xfId="918" xr:uid="{00000000-0005-0000-0000-000068010000}"/>
    <cellStyle name="60% - Accent2 4 3" xfId="919" xr:uid="{00000000-0005-0000-0000-000069010000}"/>
    <cellStyle name="60% - Accent2 5 2" xfId="920" xr:uid="{00000000-0005-0000-0000-00006A010000}"/>
    <cellStyle name="60% - Accent2 5 3" xfId="921" xr:uid="{00000000-0005-0000-0000-00006B010000}"/>
    <cellStyle name="60% - Accent3 2 2" xfId="922" xr:uid="{00000000-0005-0000-0000-00006C010000}"/>
    <cellStyle name="60% - Accent3 2 3" xfId="923" xr:uid="{00000000-0005-0000-0000-00006D010000}"/>
    <cellStyle name="60% - Accent3 3 2" xfId="924" xr:uid="{00000000-0005-0000-0000-00006E010000}"/>
    <cellStyle name="60% - Accent3 3 3" xfId="925" xr:uid="{00000000-0005-0000-0000-00006F010000}"/>
    <cellStyle name="60% - Accent3 4 2" xfId="926" xr:uid="{00000000-0005-0000-0000-000070010000}"/>
    <cellStyle name="60% - Accent3 4 3" xfId="927" xr:uid="{00000000-0005-0000-0000-000071010000}"/>
    <cellStyle name="60% - Accent3 5 2" xfId="928" xr:uid="{00000000-0005-0000-0000-000072010000}"/>
    <cellStyle name="60% - Accent3 5 3" xfId="929" xr:uid="{00000000-0005-0000-0000-000073010000}"/>
    <cellStyle name="60% - Accent4 2 2" xfId="930" xr:uid="{00000000-0005-0000-0000-000074010000}"/>
    <cellStyle name="60% - Accent4 2 3" xfId="931" xr:uid="{00000000-0005-0000-0000-000075010000}"/>
    <cellStyle name="60% - Accent4 3 2" xfId="932" xr:uid="{00000000-0005-0000-0000-000076010000}"/>
    <cellStyle name="60% - Accent4 3 3" xfId="933" xr:uid="{00000000-0005-0000-0000-000077010000}"/>
    <cellStyle name="60% - Accent4 4 2" xfId="934" xr:uid="{00000000-0005-0000-0000-000078010000}"/>
    <cellStyle name="60% - Accent4 4 3" xfId="935" xr:uid="{00000000-0005-0000-0000-000079010000}"/>
    <cellStyle name="60% - Accent4 5 2" xfId="936" xr:uid="{00000000-0005-0000-0000-00007A010000}"/>
    <cellStyle name="60% - Accent4 5 3" xfId="937" xr:uid="{00000000-0005-0000-0000-00007B010000}"/>
    <cellStyle name="60% - Accent5 2 2" xfId="938" xr:uid="{00000000-0005-0000-0000-00007C010000}"/>
    <cellStyle name="60% - Accent5 2 3" xfId="939" xr:uid="{00000000-0005-0000-0000-00007D010000}"/>
    <cellStyle name="60% - Accent5 3 2" xfId="940" xr:uid="{00000000-0005-0000-0000-00007E010000}"/>
    <cellStyle name="60% - Accent5 3 3" xfId="941" xr:uid="{00000000-0005-0000-0000-00007F010000}"/>
    <cellStyle name="60% - Accent5 4 2" xfId="942" xr:uid="{00000000-0005-0000-0000-000080010000}"/>
    <cellStyle name="60% - Accent5 4 3" xfId="943" xr:uid="{00000000-0005-0000-0000-000081010000}"/>
    <cellStyle name="60% - Accent5 5 2" xfId="944" xr:uid="{00000000-0005-0000-0000-000082010000}"/>
    <cellStyle name="60% - Accent5 5 3" xfId="945" xr:uid="{00000000-0005-0000-0000-000083010000}"/>
    <cellStyle name="60% - Accent6 2 2" xfId="946" xr:uid="{00000000-0005-0000-0000-000084010000}"/>
    <cellStyle name="60% - Accent6 2 3" xfId="947" xr:uid="{00000000-0005-0000-0000-000085010000}"/>
    <cellStyle name="60% - Accent6 3 2" xfId="948" xr:uid="{00000000-0005-0000-0000-000086010000}"/>
    <cellStyle name="60% - Accent6 3 3" xfId="949" xr:uid="{00000000-0005-0000-0000-000087010000}"/>
    <cellStyle name="60% - Accent6 4 2" xfId="950" xr:uid="{00000000-0005-0000-0000-000088010000}"/>
    <cellStyle name="60% - Accent6 4 3" xfId="951" xr:uid="{00000000-0005-0000-0000-000089010000}"/>
    <cellStyle name="60% - Accent6 5 2" xfId="952" xr:uid="{00000000-0005-0000-0000-00008A010000}"/>
    <cellStyle name="60% - Accent6 5 3" xfId="953" xr:uid="{00000000-0005-0000-0000-00008B010000}"/>
    <cellStyle name="Accent1 - 20%" xfId="954" xr:uid="{00000000-0005-0000-0000-00008C010000}"/>
    <cellStyle name="Accent1 - 20% 2" xfId="955" xr:uid="{00000000-0005-0000-0000-00008D010000}"/>
    <cellStyle name="Accent1 - 20% 3" xfId="956" xr:uid="{00000000-0005-0000-0000-00008E010000}"/>
    <cellStyle name="Accent1 - 40%" xfId="957" xr:uid="{00000000-0005-0000-0000-00008F010000}"/>
    <cellStyle name="Accent1 - 40% 2" xfId="958" xr:uid="{00000000-0005-0000-0000-000090010000}"/>
    <cellStyle name="Accent1 - 40% 3" xfId="959" xr:uid="{00000000-0005-0000-0000-000091010000}"/>
    <cellStyle name="Accent1 - 60%" xfId="960" xr:uid="{00000000-0005-0000-0000-000092010000}"/>
    <cellStyle name="Accent1 2" xfId="40" xr:uid="{00000000-0005-0000-0000-000093010000}"/>
    <cellStyle name="Accent1 2 2" xfId="961" xr:uid="{00000000-0005-0000-0000-000094010000}"/>
    <cellStyle name="Accent1 2 3" xfId="962" xr:uid="{00000000-0005-0000-0000-000095010000}"/>
    <cellStyle name="Accent1 3" xfId="41" xr:uid="{00000000-0005-0000-0000-000096010000}"/>
    <cellStyle name="Accent1 3 2" xfId="963" xr:uid="{00000000-0005-0000-0000-000097010000}"/>
    <cellStyle name="Accent1 3 3" xfId="964" xr:uid="{00000000-0005-0000-0000-000098010000}"/>
    <cellStyle name="Accent1 4" xfId="42" xr:uid="{00000000-0005-0000-0000-000099010000}"/>
    <cellStyle name="Accent1 4 2" xfId="965" xr:uid="{00000000-0005-0000-0000-00009A010000}"/>
    <cellStyle name="Accent1 4 3" xfId="966" xr:uid="{00000000-0005-0000-0000-00009B010000}"/>
    <cellStyle name="Accent1 5" xfId="43" xr:uid="{00000000-0005-0000-0000-00009C010000}"/>
    <cellStyle name="Accent1 5 2" xfId="967" xr:uid="{00000000-0005-0000-0000-00009D010000}"/>
    <cellStyle name="Accent1 5 3" xfId="968" xr:uid="{00000000-0005-0000-0000-00009E010000}"/>
    <cellStyle name="Accent2 - 20%" xfId="969" xr:uid="{00000000-0005-0000-0000-00009F010000}"/>
    <cellStyle name="Accent2 - 20% 2" xfId="970" xr:uid="{00000000-0005-0000-0000-0000A0010000}"/>
    <cellStyle name="Accent2 - 20% 3" xfId="971" xr:uid="{00000000-0005-0000-0000-0000A1010000}"/>
    <cellStyle name="Accent2 - 40%" xfId="972" xr:uid="{00000000-0005-0000-0000-0000A2010000}"/>
    <cellStyle name="Accent2 - 40% 2" xfId="973" xr:uid="{00000000-0005-0000-0000-0000A3010000}"/>
    <cellStyle name="Accent2 - 40% 3" xfId="974" xr:uid="{00000000-0005-0000-0000-0000A4010000}"/>
    <cellStyle name="Accent2 - 60%" xfId="975" xr:uid="{00000000-0005-0000-0000-0000A5010000}"/>
    <cellStyle name="Accent2 2" xfId="44" xr:uid="{00000000-0005-0000-0000-0000A6010000}"/>
    <cellStyle name="Accent2 2 2" xfId="976" xr:uid="{00000000-0005-0000-0000-0000A7010000}"/>
    <cellStyle name="Accent2 2 3" xfId="977" xr:uid="{00000000-0005-0000-0000-0000A8010000}"/>
    <cellStyle name="Accent2 3" xfId="45" xr:uid="{00000000-0005-0000-0000-0000A9010000}"/>
    <cellStyle name="Accent2 3 2" xfId="978" xr:uid="{00000000-0005-0000-0000-0000AA010000}"/>
    <cellStyle name="Accent2 3 3" xfId="979" xr:uid="{00000000-0005-0000-0000-0000AB010000}"/>
    <cellStyle name="Accent2 4" xfId="46" xr:uid="{00000000-0005-0000-0000-0000AC010000}"/>
    <cellStyle name="Accent2 4 2" xfId="980" xr:uid="{00000000-0005-0000-0000-0000AD010000}"/>
    <cellStyle name="Accent2 4 3" xfId="981" xr:uid="{00000000-0005-0000-0000-0000AE010000}"/>
    <cellStyle name="Accent2 5" xfId="47" xr:uid="{00000000-0005-0000-0000-0000AF010000}"/>
    <cellStyle name="Accent2 5 2" xfId="982" xr:uid="{00000000-0005-0000-0000-0000B0010000}"/>
    <cellStyle name="Accent2 5 3" xfId="983" xr:uid="{00000000-0005-0000-0000-0000B1010000}"/>
    <cellStyle name="Accent3 - 20%" xfId="984" xr:uid="{00000000-0005-0000-0000-0000B2010000}"/>
    <cellStyle name="Accent3 - 20% 2" xfId="985" xr:uid="{00000000-0005-0000-0000-0000B3010000}"/>
    <cellStyle name="Accent3 - 20% 3" xfId="986" xr:uid="{00000000-0005-0000-0000-0000B4010000}"/>
    <cellStyle name="Accent3 - 40%" xfId="987" xr:uid="{00000000-0005-0000-0000-0000B5010000}"/>
    <cellStyle name="Accent3 - 40% 2" xfId="988" xr:uid="{00000000-0005-0000-0000-0000B6010000}"/>
    <cellStyle name="Accent3 - 40% 3" xfId="989" xr:uid="{00000000-0005-0000-0000-0000B7010000}"/>
    <cellStyle name="Accent3 - 60%" xfId="990" xr:uid="{00000000-0005-0000-0000-0000B8010000}"/>
    <cellStyle name="Accent3 2" xfId="48" xr:uid="{00000000-0005-0000-0000-0000B9010000}"/>
    <cellStyle name="Accent3 2 2" xfId="991" xr:uid="{00000000-0005-0000-0000-0000BA010000}"/>
    <cellStyle name="Accent3 2 3" xfId="992" xr:uid="{00000000-0005-0000-0000-0000BB010000}"/>
    <cellStyle name="Accent3 3" xfId="49" xr:uid="{00000000-0005-0000-0000-0000BC010000}"/>
    <cellStyle name="Accent3 3 2" xfId="993" xr:uid="{00000000-0005-0000-0000-0000BD010000}"/>
    <cellStyle name="Accent3 3 3" xfId="994" xr:uid="{00000000-0005-0000-0000-0000BE010000}"/>
    <cellStyle name="Accent3 4" xfId="50" xr:uid="{00000000-0005-0000-0000-0000BF010000}"/>
    <cellStyle name="Accent3 4 2" xfId="995" xr:uid="{00000000-0005-0000-0000-0000C0010000}"/>
    <cellStyle name="Accent3 4 3" xfId="996" xr:uid="{00000000-0005-0000-0000-0000C1010000}"/>
    <cellStyle name="Accent3 5" xfId="51" xr:uid="{00000000-0005-0000-0000-0000C2010000}"/>
    <cellStyle name="Accent3 5 2" xfId="997" xr:uid="{00000000-0005-0000-0000-0000C3010000}"/>
    <cellStyle name="Accent3 5 3" xfId="998" xr:uid="{00000000-0005-0000-0000-0000C4010000}"/>
    <cellStyle name="Accent4 - 20%" xfId="999" xr:uid="{00000000-0005-0000-0000-0000C5010000}"/>
    <cellStyle name="Accent4 - 20% 2" xfId="1000" xr:uid="{00000000-0005-0000-0000-0000C6010000}"/>
    <cellStyle name="Accent4 - 20% 3" xfId="1001" xr:uid="{00000000-0005-0000-0000-0000C7010000}"/>
    <cellStyle name="Accent4 - 40%" xfId="1002" xr:uid="{00000000-0005-0000-0000-0000C8010000}"/>
    <cellStyle name="Accent4 - 40% 2" xfId="1003" xr:uid="{00000000-0005-0000-0000-0000C9010000}"/>
    <cellStyle name="Accent4 - 40% 3" xfId="1004" xr:uid="{00000000-0005-0000-0000-0000CA010000}"/>
    <cellStyle name="Accent4 - 60%" xfId="1005" xr:uid="{00000000-0005-0000-0000-0000CB010000}"/>
    <cellStyle name="Accent4 2" xfId="52" xr:uid="{00000000-0005-0000-0000-0000CC010000}"/>
    <cellStyle name="Accent4 2 2" xfId="1006" xr:uid="{00000000-0005-0000-0000-0000CD010000}"/>
    <cellStyle name="Accent4 2 3" xfId="1007" xr:uid="{00000000-0005-0000-0000-0000CE010000}"/>
    <cellStyle name="Accent4 3" xfId="53" xr:uid="{00000000-0005-0000-0000-0000CF010000}"/>
    <cellStyle name="Accent4 3 2" xfId="1008" xr:uid="{00000000-0005-0000-0000-0000D0010000}"/>
    <cellStyle name="Accent4 3 3" xfId="1009" xr:uid="{00000000-0005-0000-0000-0000D1010000}"/>
    <cellStyle name="Accent4 4" xfId="54" xr:uid="{00000000-0005-0000-0000-0000D2010000}"/>
    <cellStyle name="Accent4 4 2" xfId="1010" xr:uid="{00000000-0005-0000-0000-0000D3010000}"/>
    <cellStyle name="Accent4 4 3" xfId="1011" xr:uid="{00000000-0005-0000-0000-0000D4010000}"/>
    <cellStyle name="Accent4 5" xfId="55" xr:uid="{00000000-0005-0000-0000-0000D5010000}"/>
    <cellStyle name="Accent4 5 2" xfId="1012" xr:uid="{00000000-0005-0000-0000-0000D6010000}"/>
    <cellStyle name="Accent4 5 3" xfId="1013" xr:uid="{00000000-0005-0000-0000-0000D7010000}"/>
    <cellStyle name="Accent5 - 20%" xfId="1014" xr:uid="{00000000-0005-0000-0000-0000D8010000}"/>
    <cellStyle name="Accent5 - 20% 2" xfId="1015" xr:uid="{00000000-0005-0000-0000-0000D9010000}"/>
    <cellStyle name="Accent5 - 20% 3" xfId="1016" xr:uid="{00000000-0005-0000-0000-0000DA010000}"/>
    <cellStyle name="Accent5 - 40%" xfId="1017" xr:uid="{00000000-0005-0000-0000-0000DB010000}"/>
    <cellStyle name="Accent5 - 40% 2" xfId="1018" xr:uid="{00000000-0005-0000-0000-0000DC010000}"/>
    <cellStyle name="Accent5 - 40% 3" xfId="1019" xr:uid="{00000000-0005-0000-0000-0000DD010000}"/>
    <cellStyle name="Accent5 - 60%" xfId="1020" xr:uid="{00000000-0005-0000-0000-0000DE010000}"/>
    <cellStyle name="Accent5 2" xfId="56" xr:uid="{00000000-0005-0000-0000-0000DF010000}"/>
    <cellStyle name="Accent5 2 2" xfId="1021" xr:uid="{00000000-0005-0000-0000-0000E0010000}"/>
    <cellStyle name="Accent5 2 3" xfId="1022" xr:uid="{00000000-0005-0000-0000-0000E1010000}"/>
    <cellStyle name="Accent5 3" xfId="57" xr:uid="{00000000-0005-0000-0000-0000E2010000}"/>
    <cellStyle name="Accent5 3 2" xfId="1023" xr:uid="{00000000-0005-0000-0000-0000E3010000}"/>
    <cellStyle name="Accent5 3 3" xfId="1024" xr:uid="{00000000-0005-0000-0000-0000E4010000}"/>
    <cellStyle name="Accent5 4" xfId="58" xr:uid="{00000000-0005-0000-0000-0000E5010000}"/>
    <cellStyle name="Accent5 4 2" xfId="1025" xr:uid="{00000000-0005-0000-0000-0000E6010000}"/>
    <cellStyle name="Accent5 4 3" xfId="1026" xr:uid="{00000000-0005-0000-0000-0000E7010000}"/>
    <cellStyle name="Accent5 5" xfId="59" xr:uid="{00000000-0005-0000-0000-0000E8010000}"/>
    <cellStyle name="Accent5 5 2" xfId="1027" xr:uid="{00000000-0005-0000-0000-0000E9010000}"/>
    <cellStyle name="Accent5 5 3" xfId="1028" xr:uid="{00000000-0005-0000-0000-0000EA010000}"/>
    <cellStyle name="Accent6 - 20%" xfId="1029" xr:uid="{00000000-0005-0000-0000-0000EB010000}"/>
    <cellStyle name="Accent6 - 20% 2" xfId="1030" xr:uid="{00000000-0005-0000-0000-0000EC010000}"/>
    <cellStyle name="Accent6 - 20% 3" xfId="1031" xr:uid="{00000000-0005-0000-0000-0000ED010000}"/>
    <cellStyle name="Accent6 - 40%" xfId="1032" xr:uid="{00000000-0005-0000-0000-0000EE010000}"/>
    <cellStyle name="Accent6 - 40% 2" xfId="1033" xr:uid="{00000000-0005-0000-0000-0000EF010000}"/>
    <cellStyle name="Accent6 - 40% 3" xfId="1034" xr:uid="{00000000-0005-0000-0000-0000F0010000}"/>
    <cellStyle name="Accent6 - 60%" xfId="1035" xr:uid="{00000000-0005-0000-0000-0000F1010000}"/>
    <cellStyle name="Accent6 2" xfId="60" xr:uid="{00000000-0005-0000-0000-0000F2010000}"/>
    <cellStyle name="Accent6 2 2" xfId="1036" xr:uid="{00000000-0005-0000-0000-0000F3010000}"/>
    <cellStyle name="Accent6 2 3" xfId="1037" xr:uid="{00000000-0005-0000-0000-0000F4010000}"/>
    <cellStyle name="Accent6 3" xfId="61" xr:uid="{00000000-0005-0000-0000-0000F5010000}"/>
    <cellStyle name="Accent6 3 2" xfId="1038" xr:uid="{00000000-0005-0000-0000-0000F6010000}"/>
    <cellStyle name="Accent6 3 3" xfId="1039" xr:uid="{00000000-0005-0000-0000-0000F7010000}"/>
    <cellStyle name="Accent6 4" xfId="62" xr:uid="{00000000-0005-0000-0000-0000F8010000}"/>
    <cellStyle name="Accent6 4 2" xfId="1040" xr:uid="{00000000-0005-0000-0000-0000F9010000}"/>
    <cellStyle name="Accent6 4 3" xfId="1041" xr:uid="{00000000-0005-0000-0000-0000FA010000}"/>
    <cellStyle name="Accent6 5" xfId="63" xr:uid="{00000000-0005-0000-0000-0000FB010000}"/>
    <cellStyle name="Accent6 5 2" xfId="1042" xr:uid="{00000000-0005-0000-0000-0000FC010000}"/>
    <cellStyle name="Accent6 5 3" xfId="1043" xr:uid="{00000000-0005-0000-0000-0000FD010000}"/>
    <cellStyle name="Bad 2" xfId="64" xr:uid="{00000000-0005-0000-0000-0000FE010000}"/>
    <cellStyle name="Bad 2 2" xfId="1044" xr:uid="{00000000-0005-0000-0000-0000FF010000}"/>
    <cellStyle name="Bad 2 3" xfId="1045" xr:uid="{00000000-0005-0000-0000-000000020000}"/>
    <cellStyle name="Bad 3" xfId="65" xr:uid="{00000000-0005-0000-0000-000001020000}"/>
    <cellStyle name="Bad 3 2" xfId="1046" xr:uid="{00000000-0005-0000-0000-000002020000}"/>
    <cellStyle name="Bad 3 3" xfId="1047" xr:uid="{00000000-0005-0000-0000-000003020000}"/>
    <cellStyle name="Bad 4" xfId="66" xr:uid="{00000000-0005-0000-0000-000004020000}"/>
    <cellStyle name="Bad 4 2" xfId="1048" xr:uid="{00000000-0005-0000-0000-000005020000}"/>
    <cellStyle name="Bad 4 3" xfId="1049" xr:uid="{00000000-0005-0000-0000-000006020000}"/>
    <cellStyle name="Bad 5" xfId="67" xr:uid="{00000000-0005-0000-0000-000007020000}"/>
    <cellStyle name="Bad 5 2" xfId="1050" xr:uid="{00000000-0005-0000-0000-000008020000}"/>
    <cellStyle name="Bad 5 3" xfId="1051" xr:uid="{00000000-0005-0000-0000-000009020000}"/>
    <cellStyle name="Calculation 2" xfId="68" xr:uid="{00000000-0005-0000-0000-00000A020000}"/>
    <cellStyle name="Calculation 2 2" xfId="1052" xr:uid="{00000000-0005-0000-0000-00000B020000}"/>
    <cellStyle name="Calculation 2 3" xfId="1053" xr:uid="{00000000-0005-0000-0000-00000C020000}"/>
    <cellStyle name="Calculation 3" xfId="69" xr:uid="{00000000-0005-0000-0000-00000D020000}"/>
    <cellStyle name="Calculation 3 2" xfId="1054" xr:uid="{00000000-0005-0000-0000-00000E020000}"/>
    <cellStyle name="Calculation 3 3" xfId="1055" xr:uid="{00000000-0005-0000-0000-00000F020000}"/>
    <cellStyle name="Calculation 4" xfId="70" xr:uid="{00000000-0005-0000-0000-000010020000}"/>
    <cellStyle name="Calculation 4 2" xfId="1056" xr:uid="{00000000-0005-0000-0000-000011020000}"/>
    <cellStyle name="Calculation 4 3" xfId="1057" xr:uid="{00000000-0005-0000-0000-000012020000}"/>
    <cellStyle name="Calculation 5" xfId="71" xr:uid="{00000000-0005-0000-0000-000013020000}"/>
    <cellStyle name="Calculation 5 2" xfId="1058" xr:uid="{00000000-0005-0000-0000-000014020000}"/>
    <cellStyle name="Calculation 5 3" xfId="1059" xr:uid="{00000000-0005-0000-0000-000015020000}"/>
    <cellStyle name="Cancel" xfId="1060" xr:uid="{00000000-0005-0000-0000-000016020000}"/>
    <cellStyle name="Check Cell 2" xfId="72" xr:uid="{00000000-0005-0000-0000-000017020000}"/>
    <cellStyle name="Check Cell 2 2" xfId="1061" xr:uid="{00000000-0005-0000-0000-000018020000}"/>
    <cellStyle name="Check Cell 2 3" xfId="1062" xr:uid="{00000000-0005-0000-0000-000019020000}"/>
    <cellStyle name="Check Cell 3" xfId="73" xr:uid="{00000000-0005-0000-0000-00001A020000}"/>
    <cellStyle name="Check Cell 3 2" xfId="1063" xr:uid="{00000000-0005-0000-0000-00001B020000}"/>
    <cellStyle name="Check Cell 3 3" xfId="1064" xr:uid="{00000000-0005-0000-0000-00001C020000}"/>
    <cellStyle name="Check Cell 4" xfId="74" xr:uid="{00000000-0005-0000-0000-00001D020000}"/>
    <cellStyle name="Check Cell 4 2" xfId="1065" xr:uid="{00000000-0005-0000-0000-00001E020000}"/>
    <cellStyle name="Check Cell 4 3" xfId="1066" xr:uid="{00000000-0005-0000-0000-00001F020000}"/>
    <cellStyle name="Check Cell 5" xfId="75" xr:uid="{00000000-0005-0000-0000-000020020000}"/>
    <cellStyle name="Check Cell 5 2" xfId="1067" xr:uid="{00000000-0005-0000-0000-000021020000}"/>
    <cellStyle name="Check Cell 5 3" xfId="1068" xr:uid="{00000000-0005-0000-0000-000022020000}"/>
    <cellStyle name="Comma [0] 2" xfId="1069" xr:uid="{00000000-0005-0000-0000-000023020000}"/>
    <cellStyle name="Comma 2" xfId="76" xr:uid="{00000000-0005-0000-0000-000024020000}"/>
    <cellStyle name="Comma 3" xfId="77" xr:uid="{00000000-0005-0000-0000-000025020000}"/>
    <cellStyle name="Comma 4" xfId="78" xr:uid="{00000000-0005-0000-0000-000026020000}"/>
    <cellStyle name="Comma 5" xfId="79" xr:uid="{00000000-0005-0000-0000-000027020000}"/>
    <cellStyle name="Comma0" xfId="490" xr:uid="{00000000-0005-0000-0000-000028020000}"/>
    <cellStyle name="Comma0 2" xfId="1070" xr:uid="{00000000-0005-0000-0000-000029020000}"/>
    <cellStyle name="Comma0 3" xfId="1071" xr:uid="{00000000-0005-0000-0000-00002A020000}"/>
    <cellStyle name="Currency 2" xfId="80" xr:uid="{00000000-0005-0000-0000-00002B020000}"/>
    <cellStyle name="Currency 2 10" xfId="81" xr:uid="{00000000-0005-0000-0000-00002C020000}"/>
    <cellStyle name="Currency 2 11" xfId="82" xr:uid="{00000000-0005-0000-0000-00002D020000}"/>
    <cellStyle name="Currency 2 12" xfId="83" xr:uid="{00000000-0005-0000-0000-00002E020000}"/>
    <cellStyle name="Currency 2 13" xfId="84" xr:uid="{00000000-0005-0000-0000-00002F020000}"/>
    <cellStyle name="Currency 2 14" xfId="85" xr:uid="{00000000-0005-0000-0000-000030020000}"/>
    <cellStyle name="Currency 2 15" xfId="86" xr:uid="{00000000-0005-0000-0000-000031020000}"/>
    <cellStyle name="Currency 2 16" xfId="87" xr:uid="{00000000-0005-0000-0000-000032020000}"/>
    <cellStyle name="Currency 2 17" xfId="88" xr:uid="{00000000-0005-0000-0000-000033020000}"/>
    <cellStyle name="Currency 2 2" xfId="89" xr:uid="{00000000-0005-0000-0000-000034020000}"/>
    <cellStyle name="Currency 2 3" xfId="90" xr:uid="{00000000-0005-0000-0000-000035020000}"/>
    <cellStyle name="Currency 2 4" xfId="91" xr:uid="{00000000-0005-0000-0000-000036020000}"/>
    <cellStyle name="Currency 2 5" xfId="92" xr:uid="{00000000-0005-0000-0000-000037020000}"/>
    <cellStyle name="Currency 2 6" xfId="93" xr:uid="{00000000-0005-0000-0000-000038020000}"/>
    <cellStyle name="Currency 2 7" xfId="94" xr:uid="{00000000-0005-0000-0000-000039020000}"/>
    <cellStyle name="Currency 2 8" xfId="95" xr:uid="{00000000-0005-0000-0000-00003A020000}"/>
    <cellStyle name="Currency 2 9" xfId="96" xr:uid="{00000000-0005-0000-0000-00003B020000}"/>
    <cellStyle name="Currency0" xfId="491" xr:uid="{00000000-0005-0000-0000-00003C020000}"/>
    <cellStyle name="Currency0 2" xfId="1072" xr:uid="{00000000-0005-0000-0000-00003D020000}"/>
    <cellStyle name="Currency0 3" xfId="1073" xr:uid="{00000000-0005-0000-0000-00003E020000}"/>
    <cellStyle name="Date" xfId="492" xr:uid="{00000000-0005-0000-0000-00003F020000}"/>
    <cellStyle name="Date 2" xfId="1074" xr:uid="{00000000-0005-0000-0000-000040020000}"/>
    <cellStyle name="Date 3" xfId="1075" xr:uid="{00000000-0005-0000-0000-000041020000}"/>
    <cellStyle name="Denar_V3 plin" xfId="97" xr:uid="{00000000-0005-0000-0000-000042020000}"/>
    <cellStyle name="Desno" xfId="284" xr:uid="{00000000-0005-0000-0000-000043020000}"/>
    <cellStyle name="Desno 2" xfId="289" xr:uid="{00000000-0005-0000-0000-000044020000}"/>
    <cellStyle name="Desno 2 2" xfId="493" xr:uid="{00000000-0005-0000-0000-000045020000}"/>
    <cellStyle name="Desno 2 2 3" xfId="494" xr:uid="{00000000-0005-0000-0000-000046020000}"/>
    <cellStyle name="Desno 3" xfId="495" xr:uid="{00000000-0005-0000-0000-000047020000}"/>
    <cellStyle name="Dobro" xfId="98" xr:uid="{00000000-0005-0000-0000-000048020000}"/>
    <cellStyle name="Dobro 2" xfId="99" xr:uid="{00000000-0005-0000-0000-000049020000}"/>
    <cellStyle name="Dobro 2 2" xfId="496" xr:uid="{00000000-0005-0000-0000-00004A020000}"/>
    <cellStyle name="Dobro 2 3" xfId="497" xr:uid="{00000000-0005-0000-0000-00004B020000}"/>
    <cellStyle name="Dobro 2 4" xfId="498" xr:uid="{00000000-0005-0000-0000-00004C020000}"/>
    <cellStyle name="Dobro 3" xfId="499" xr:uid="{00000000-0005-0000-0000-00004D020000}"/>
    <cellStyle name="Dobro 3 2" xfId="500" xr:uid="{00000000-0005-0000-0000-00004E020000}"/>
    <cellStyle name="Dobro 3 3" xfId="501" xr:uid="{00000000-0005-0000-0000-00004F020000}"/>
    <cellStyle name="Dobro 3 4" xfId="502" xr:uid="{00000000-0005-0000-0000-000050020000}"/>
    <cellStyle name="Dobro 4" xfId="503" xr:uid="{00000000-0005-0000-0000-000051020000}"/>
    <cellStyle name="Dobro 4 2" xfId="504" xr:uid="{00000000-0005-0000-0000-000052020000}"/>
    <cellStyle name="Dobro 4 3" xfId="505" xr:uid="{00000000-0005-0000-0000-000053020000}"/>
    <cellStyle name="Dobro 4 4" xfId="506" xr:uid="{00000000-0005-0000-0000-000054020000}"/>
    <cellStyle name="Element-delo" xfId="100" xr:uid="{00000000-0005-0000-0000-000055020000}"/>
    <cellStyle name="Element-delo 2" xfId="1076" xr:uid="{00000000-0005-0000-0000-000056020000}"/>
    <cellStyle name="Element-delo 3" xfId="1077" xr:uid="{00000000-0005-0000-0000-000057020000}"/>
    <cellStyle name="Element-delo 3 2" xfId="1078" xr:uid="{00000000-0005-0000-0000-000058020000}"/>
    <cellStyle name="Element-delo 4" xfId="1079" xr:uid="{00000000-0005-0000-0000-000059020000}"/>
    <cellStyle name="Element-delo 5" xfId="1080" xr:uid="{00000000-0005-0000-0000-00005A020000}"/>
    <cellStyle name="Element-delo 6" xfId="1081" xr:uid="{00000000-0005-0000-0000-00005B020000}"/>
    <cellStyle name="Element-delo_2746-126-Apl-OŠ-SB-pvn-plin-vvn-video-ure-ozv" xfId="1082" xr:uid="{00000000-0005-0000-0000-00005C020000}"/>
    <cellStyle name="Emphasis 1" xfId="1083" xr:uid="{00000000-0005-0000-0000-00005D020000}"/>
    <cellStyle name="Emphasis 2" xfId="1084" xr:uid="{00000000-0005-0000-0000-00005E020000}"/>
    <cellStyle name="Emphasis 3" xfId="1085" xr:uid="{00000000-0005-0000-0000-00005F020000}"/>
    <cellStyle name="Euro" xfId="101" xr:uid="{00000000-0005-0000-0000-000060020000}"/>
    <cellStyle name="Euro 10" xfId="1086" xr:uid="{00000000-0005-0000-0000-000061020000}"/>
    <cellStyle name="Euro 11" xfId="1087" xr:uid="{00000000-0005-0000-0000-000062020000}"/>
    <cellStyle name="Euro 12" xfId="1088" xr:uid="{00000000-0005-0000-0000-000063020000}"/>
    <cellStyle name="Euro 13" xfId="1089" xr:uid="{00000000-0005-0000-0000-000064020000}"/>
    <cellStyle name="Euro 2" xfId="1090" xr:uid="{00000000-0005-0000-0000-000065020000}"/>
    <cellStyle name="Euro 2 2" xfId="1091" xr:uid="{00000000-0005-0000-0000-000066020000}"/>
    <cellStyle name="Euro 2 3" xfId="1092" xr:uid="{00000000-0005-0000-0000-000067020000}"/>
    <cellStyle name="Euro 2 4" xfId="1093" xr:uid="{00000000-0005-0000-0000-000068020000}"/>
    <cellStyle name="Euro 2 5" xfId="1094" xr:uid="{00000000-0005-0000-0000-000069020000}"/>
    <cellStyle name="Euro 3" xfId="1095" xr:uid="{00000000-0005-0000-0000-00006A020000}"/>
    <cellStyle name="Euro 3 2" xfId="1096" xr:uid="{00000000-0005-0000-0000-00006B020000}"/>
    <cellStyle name="Euro 3 3" xfId="1097" xr:uid="{00000000-0005-0000-0000-00006C020000}"/>
    <cellStyle name="Euro 4" xfId="1098" xr:uid="{00000000-0005-0000-0000-00006D020000}"/>
    <cellStyle name="Euro 4 2" xfId="1099" xr:uid="{00000000-0005-0000-0000-00006E020000}"/>
    <cellStyle name="Euro 4 3" xfId="1100" xr:uid="{00000000-0005-0000-0000-00006F020000}"/>
    <cellStyle name="Euro 5" xfId="1101" xr:uid="{00000000-0005-0000-0000-000070020000}"/>
    <cellStyle name="Euro 5 2" xfId="1102" xr:uid="{00000000-0005-0000-0000-000071020000}"/>
    <cellStyle name="Euro 5 3" xfId="1103" xr:uid="{00000000-0005-0000-0000-000072020000}"/>
    <cellStyle name="Euro 6" xfId="1104" xr:uid="{00000000-0005-0000-0000-000073020000}"/>
    <cellStyle name="Euro 6 2" xfId="1105" xr:uid="{00000000-0005-0000-0000-000074020000}"/>
    <cellStyle name="Euro 6 3" xfId="1106" xr:uid="{00000000-0005-0000-0000-000075020000}"/>
    <cellStyle name="Euro 7" xfId="1107" xr:uid="{00000000-0005-0000-0000-000076020000}"/>
    <cellStyle name="Euro 8" xfId="1108" xr:uid="{00000000-0005-0000-0000-000077020000}"/>
    <cellStyle name="Euro 9" xfId="1109" xr:uid="{00000000-0005-0000-0000-000078020000}"/>
    <cellStyle name="Excel Built-in Normal" xfId="1110" xr:uid="{00000000-0005-0000-0000-000079020000}"/>
    <cellStyle name="Excel_BuiltIn_Naslov 5" xfId="507" xr:uid="{00000000-0005-0000-0000-00007A020000}"/>
    <cellStyle name="Explanatory Text 2" xfId="102" xr:uid="{00000000-0005-0000-0000-00007B020000}"/>
    <cellStyle name="Explanatory Text 2 2" xfId="1111" xr:uid="{00000000-0005-0000-0000-00007C020000}"/>
    <cellStyle name="Explanatory Text 2 3" xfId="1112" xr:uid="{00000000-0005-0000-0000-00007D020000}"/>
    <cellStyle name="Explanatory Text 3" xfId="103" xr:uid="{00000000-0005-0000-0000-00007E020000}"/>
    <cellStyle name="Explanatory Text 3 2" xfId="1113" xr:uid="{00000000-0005-0000-0000-00007F020000}"/>
    <cellStyle name="Explanatory Text 3 3" xfId="1114" xr:uid="{00000000-0005-0000-0000-000080020000}"/>
    <cellStyle name="Explanatory Text 4" xfId="104" xr:uid="{00000000-0005-0000-0000-000081020000}"/>
    <cellStyle name="Explanatory Text 4 2" xfId="1115" xr:uid="{00000000-0005-0000-0000-000082020000}"/>
    <cellStyle name="Explanatory Text 4 3" xfId="1116" xr:uid="{00000000-0005-0000-0000-000083020000}"/>
    <cellStyle name="Explanatory Text 5" xfId="105" xr:uid="{00000000-0005-0000-0000-000084020000}"/>
    <cellStyle name="Explanatory Text 5 2" xfId="1117" xr:uid="{00000000-0005-0000-0000-000085020000}"/>
    <cellStyle name="Explanatory Text 5 3" xfId="1118" xr:uid="{00000000-0005-0000-0000-000086020000}"/>
    <cellStyle name="Fixed" xfId="508" xr:uid="{00000000-0005-0000-0000-000087020000}"/>
    <cellStyle name="Fixed 2" xfId="1119" xr:uid="{00000000-0005-0000-0000-000088020000}"/>
    <cellStyle name="Fixed 3" xfId="1120" xr:uid="{00000000-0005-0000-0000-000089020000}"/>
    <cellStyle name="Followed Hyperlink_SISTEMI objekt minerva" xfId="1121" xr:uid="{00000000-0005-0000-0000-00008A020000}"/>
    <cellStyle name="Good 2 2" xfId="1122" xr:uid="{00000000-0005-0000-0000-00008B020000}"/>
    <cellStyle name="Good 2 3" xfId="1123" xr:uid="{00000000-0005-0000-0000-00008C020000}"/>
    <cellStyle name="Good 3 2" xfId="1124" xr:uid="{00000000-0005-0000-0000-00008D020000}"/>
    <cellStyle name="Good 3 3" xfId="1125" xr:uid="{00000000-0005-0000-0000-00008E020000}"/>
    <cellStyle name="Good 4 2" xfId="1126" xr:uid="{00000000-0005-0000-0000-00008F020000}"/>
    <cellStyle name="Good 4 3" xfId="1127" xr:uid="{00000000-0005-0000-0000-000090020000}"/>
    <cellStyle name="Good 5 2" xfId="1128" xr:uid="{00000000-0005-0000-0000-000091020000}"/>
    <cellStyle name="Good 5 3" xfId="1129" xr:uid="{00000000-0005-0000-0000-000092020000}"/>
    <cellStyle name="Heading" xfId="1130" xr:uid="{00000000-0005-0000-0000-000093020000}"/>
    <cellStyle name="Heading 1 10 2" xfId="1131" xr:uid="{00000000-0005-0000-0000-000094020000}"/>
    <cellStyle name="Heading 1 10 3" xfId="1132" xr:uid="{00000000-0005-0000-0000-000095020000}"/>
    <cellStyle name="Heading 1 2" xfId="106" xr:uid="{00000000-0005-0000-0000-000096020000}"/>
    <cellStyle name="Heading 1 2 2" xfId="1133" xr:uid="{00000000-0005-0000-0000-000097020000}"/>
    <cellStyle name="Heading 1 2 3" xfId="1134" xr:uid="{00000000-0005-0000-0000-000098020000}"/>
    <cellStyle name="Heading 1 3" xfId="107" xr:uid="{00000000-0005-0000-0000-000099020000}"/>
    <cellStyle name="Heading 1 3 2" xfId="1135" xr:uid="{00000000-0005-0000-0000-00009A020000}"/>
    <cellStyle name="Heading 1 3 3" xfId="1136" xr:uid="{00000000-0005-0000-0000-00009B020000}"/>
    <cellStyle name="Heading 1 4" xfId="108" xr:uid="{00000000-0005-0000-0000-00009C020000}"/>
    <cellStyle name="Heading 1 4 2" xfId="1137" xr:uid="{00000000-0005-0000-0000-00009D020000}"/>
    <cellStyle name="Heading 1 4 3" xfId="1138" xr:uid="{00000000-0005-0000-0000-00009E020000}"/>
    <cellStyle name="Heading 1 5" xfId="109" xr:uid="{00000000-0005-0000-0000-00009F020000}"/>
    <cellStyle name="Heading 1 5 2" xfId="1139" xr:uid="{00000000-0005-0000-0000-0000A0020000}"/>
    <cellStyle name="Heading 1 5 3" xfId="1140" xr:uid="{00000000-0005-0000-0000-0000A1020000}"/>
    <cellStyle name="Heading 1 6 2" xfId="1141" xr:uid="{00000000-0005-0000-0000-0000A2020000}"/>
    <cellStyle name="Heading 1 6 3" xfId="1142" xr:uid="{00000000-0005-0000-0000-0000A3020000}"/>
    <cellStyle name="Heading 1 7 2" xfId="1143" xr:uid="{00000000-0005-0000-0000-0000A4020000}"/>
    <cellStyle name="Heading 1 7 3" xfId="1144" xr:uid="{00000000-0005-0000-0000-0000A5020000}"/>
    <cellStyle name="Heading 1 8 2" xfId="1145" xr:uid="{00000000-0005-0000-0000-0000A6020000}"/>
    <cellStyle name="Heading 1 8 3" xfId="1146" xr:uid="{00000000-0005-0000-0000-0000A7020000}"/>
    <cellStyle name="Heading 1 9 2" xfId="1147" xr:uid="{00000000-0005-0000-0000-0000A8020000}"/>
    <cellStyle name="Heading 1 9 3" xfId="1148" xr:uid="{00000000-0005-0000-0000-0000A9020000}"/>
    <cellStyle name="Heading 2 10 2" xfId="1149" xr:uid="{00000000-0005-0000-0000-0000AA020000}"/>
    <cellStyle name="Heading 2 10 3" xfId="1150" xr:uid="{00000000-0005-0000-0000-0000AB020000}"/>
    <cellStyle name="Heading 2 2" xfId="110" xr:uid="{00000000-0005-0000-0000-0000AC020000}"/>
    <cellStyle name="Heading 2 2 2" xfId="1151" xr:uid="{00000000-0005-0000-0000-0000AD020000}"/>
    <cellStyle name="Heading 2 2 3" xfId="1152" xr:uid="{00000000-0005-0000-0000-0000AE020000}"/>
    <cellStyle name="Heading 2 2_SKAPIN knjižnica rakek 022" xfId="1153" xr:uid="{00000000-0005-0000-0000-0000AF020000}"/>
    <cellStyle name="Heading 2 3" xfId="111" xr:uid="{00000000-0005-0000-0000-0000B0020000}"/>
    <cellStyle name="Heading 2 3 2" xfId="1154" xr:uid="{00000000-0005-0000-0000-0000B1020000}"/>
    <cellStyle name="Heading 2 3 3" xfId="1155" xr:uid="{00000000-0005-0000-0000-0000B2020000}"/>
    <cellStyle name="Heading 2 4" xfId="112" xr:uid="{00000000-0005-0000-0000-0000B3020000}"/>
    <cellStyle name="Heading 2 4 2" xfId="1156" xr:uid="{00000000-0005-0000-0000-0000B4020000}"/>
    <cellStyle name="Heading 2 4 3" xfId="1157" xr:uid="{00000000-0005-0000-0000-0000B5020000}"/>
    <cellStyle name="Heading 2 5" xfId="113" xr:uid="{00000000-0005-0000-0000-0000B6020000}"/>
    <cellStyle name="Heading 2 5 2" xfId="1158" xr:uid="{00000000-0005-0000-0000-0000B7020000}"/>
    <cellStyle name="Heading 2 5 3" xfId="1159" xr:uid="{00000000-0005-0000-0000-0000B8020000}"/>
    <cellStyle name="Heading 2 6 2" xfId="1160" xr:uid="{00000000-0005-0000-0000-0000B9020000}"/>
    <cellStyle name="Heading 2 6 3" xfId="1161" xr:uid="{00000000-0005-0000-0000-0000BA020000}"/>
    <cellStyle name="Heading 2 7 2" xfId="1162" xr:uid="{00000000-0005-0000-0000-0000BB020000}"/>
    <cellStyle name="Heading 2 7 3" xfId="1163" xr:uid="{00000000-0005-0000-0000-0000BC020000}"/>
    <cellStyle name="Heading 2 8 2" xfId="1164" xr:uid="{00000000-0005-0000-0000-0000BD020000}"/>
    <cellStyle name="Heading 2 8 3" xfId="1165" xr:uid="{00000000-0005-0000-0000-0000BE020000}"/>
    <cellStyle name="Heading 2 9 2" xfId="1166" xr:uid="{00000000-0005-0000-0000-0000BF020000}"/>
    <cellStyle name="Heading 2 9 3" xfId="1167" xr:uid="{00000000-0005-0000-0000-0000C0020000}"/>
    <cellStyle name="Heading 3 2" xfId="114" xr:uid="{00000000-0005-0000-0000-0000C1020000}"/>
    <cellStyle name="Heading 3 2 2" xfId="1168" xr:uid="{00000000-0005-0000-0000-0000C2020000}"/>
    <cellStyle name="Heading 3 2 3" xfId="1169" xr:uid="{00000000-0005-0000-0000-0000C3020000}"/>
    <cellStyle name="Heading 3 3" xfId="115" xr:uid="{00000000-0005-0000-0000-0000C4020000}"/>
    <cellStyle name="Heading 3 3 2" xfId="1170" xr:uid="{00000000-0005-0000-0000-0000C5020000}"/>
    <cellStyle name="Heading 3 3 3" xfId="1171" xr:uid="{00000000-0005-0000-0000-0000C6020000}"/>
    <cellStyle name="Heading 3 4" xfId="116" xr:uid="{00000000-0005-0000-0000-0000C7020000}"/>
    <cellStyle name="Heading 3 4 2" xfId="1172" xr:uid="{00000000-0005-0000-0000-0000C8020000}"/>
    <cellStyle name="Heading 3 4 3" xfId="1173" xr:uid="{00000000-0005-0000-0000-0000C9020000}"/>
    <cellStyle name="Heading 3 5" xfId="117" xr:uid="{00000000-0005-0000-0000-0000CA020000}"/>
    <cellStyle name="Heading 3 5 2" xfId="1174" xr:uid="{00000000-0005-0000-0000-0000CB020000}"/>
    <cellStyle name="Heading 3 5 3" xfId="1175" xr:uid="{00000000-0005-0000-0000-0000CC020000}"/>
    <cellStyle name="Heading 4 2" xfId="118" xr:uid="{00000000-0005-0000-0000-0000CD020000}"/>
    <cellStyle name="Heading 4 2 2" xfId="1176" xr:uid="{00000000-0005-0000-0000-0000CE020000}"/>
    <cellStyle name="Heading 4 2 3" xfId="1177" xr:uid="{00000000-0005-0000-0000-0000CF020000}"/>
    <cellStyle name="Heading 4 3" xfId="119" xr:uid="{00000000-0005-0000-0000-0000D0020000}"/>
    <cellStyle name="Heading 4 3 2" xfId="1178" xr:uid="{00000000-0005-0000-0000-0000D1020000}"/>
    <cellStyle name="Heading 4 3 3" xfId="1179" xr:uid="{00000000-0005-0000-0000-0000D2020000}"/>
    <cellStyle name="Heading 4 4" xfId="120" xr:uid="{00000000-0005-0000-0000-0000D3020000}"/>
    <cellStyle name="Heading 4 4 2" xfId="1180" xr:uid="{00000000-0005-0000-0000-0000D4020000}"/>
    <cellStyle name="Heading 4 4 3" xfId="1181" xr:uid="{00000000-0005-0000-0000-0000D5020000}"/>
    <cellStyle name="Heading 4 5" xfId="121" xr:uid="{00000000-0005-0000-0000-0000D6020000}"/>
    <cellStyle name="Heading 4 5 2" xfId="1182" xr:uid="{00000000-0005-0000-0000-0000D7020000}"/>
    <cellStyle name="Heading 4 5 3" xfId="1183" xr:uid="{00000000-0005-0000-0000-0000D8020000}"/>
    <cellStyle name="Heading1" xfId="1184" xr:uid="{00000000-0005-0000-0000-0000D9020000}"/>
    <cellStyle name="Hiperpovezava 2" xfId="509" xr:uid="{00000000-0005-0000-0000-0000DA020000}"/>
    <cellStyle name="Hiperpovezava 2 2" xfId="1185" xr:uid="{00000000-0005-0000-0000-0000DB020000}"/>
    <cellStyle name="Hiperpovezava 2 3" xfId="1186" xr:uid="{00000000-0005-0000-0000-0000DC020000}"/>
    <cellStyle name="Hiperpovezava 2 4" xfId="1187" xr:uid="{00000000-0005-0000-0000-0000DD020000}"/>
    <cellStyle name="Hiperpovezava 3" xfId="1188" xr:uid="{00000000-0005-0000-0000-0000DE020000}"/>
    <cellStyle name="Hiperpovezava 3 2" xfId="1189" xr:uid="{00000000-0005-0000-0000-0000DF020000}"/>
    <cellStyle name="Hyperlink 2" xfId="1190" xr:uid="{00000000-0005-0000-0000-0000E0020000}"/>
    <cellStyle name="Hyperlink 2 2" xfId="1191" xr:uid="{00000000-0005-0000-0000-0000E1020000}"/>
    <cellStyle name="Hyperlink 2 2 2" xfId="1192" xr:uid="{00000000-0005-0000-0000-0000E2020000}"/>
    <cellStyle name="Hyperlink 2 3" xfId="1193" xr:uid="{00000000-0005-0000-0000-0000E3020000}"/>
    <cellStyle name="Hyperlink 2 4" xfId="1194" xr:uid="{00000000-0005-0000-0000-0000E4020000}"/>
    <cellStyle name="Hyperlink 2_aa osnova za ponudbe" xfId="1195" xr:uid="{00000000-0005-0000-0000-0000E5020000}"/>
    <cellStyle name="Hyperlink 3" xfId="1196" xr:uid="{00000000-0005-0000-0000-0000E6020000}"/>
    <cellStyle name="Hyperlink 3 2" xfId="1197" xr:uid="{00000000-0005-0000-0000-0000E7020000}"/>
    <cellStyle name="Hyperlink 3_aa osnova za ponudbe" xfId="1198" xr:uid="{00000000-0005-0000-0000-0000E8020000}"/>
    <cellStyle name="Hyperlink 4" xfId="1199" xr:uid="{00000000-0005-0000-0000-0000E9020000}"/>
    <cellStyle name="Hyperlink 4 2" xfId="1200" xr:uid="{00000000-0005-0000-0000-0000EA020000}"/>
    <cellStyle name="Hyperlink 5" xfId="1201" xr:uid="{00000000-0005-0000-0000-0000EB020000}"/>
    <cellStyle name="Hyperlink 6" xfId="1202" xr:uid="{00000000-0005-0000-0000-0000EC020000}"/>
    <cellStyle name="Input 2" xfId="122" xr:uid="{00000000-0005-0000-0000-0000ED020000}"/>
    <cellStyle name="Input 2 2" xfId="1203" xr:uid="{00000000-0005-0000-0000-0000EE020000}"/>
    <cellStyle name="Input 2 3" xfId="1204" xr:uid="{00000000-0005-0000-0000-0000EF020000}"/>
    <cellStyle name="Input 3" xfId="123" xr:uid="{00000000-0005-0000-0000-0000F0020000}"/>
    <cellStyle name="Input 3 2" xfId="1205" xr:uid="{00000000-0005-0000-0000-0000F1020000}"/>
    <cellStyle name="Input 3 3" xfId="1206" xr:uid="{00000000-0005-0000-0000-0000F2020000}"/>
    <cellStyle name="Input 4" xfId="124" xr:uid="{00000000-0005-0000-0000-0000F3020000}"/>
    <cellStyle name="Input 4 2" xfId="1207" xr:uid="{00000000-0005-0000-0000-0000F4020000}"/>
    <cellStyle name="Input 4 3" xfId="1208" xr:uid="{00000000-0005-0000-0000-0000F5020000}"/>
    <cellStyle name="Input 5" xfId="125" xr:uid="{00000000-0005-0000-0000-0000F6020000}"/>
    <cellStyle name="Input 5 2" xfId="1209" xr:uid="{00000000-0005-0000-0000-0000F7020000}"/>
    <cellStyle name="Input 5 3" xfId="1210" xr:uid="{00000000-0005-0000-0000-0000F8020000}"/>
    <cellStyle name="Izhod" xfId="126" xr:uid="{00000000-0005-0000-0000-0000F9020000}"/>
    <cellStyle name="Izhod 2" xfId="127" xr:uid="{00000000-0005-0000-0000-0000FA020000}"/>
    <cellStyle name="Izhod 2 2" xfId="510" xr:uid="{00000000-0005-0000-0000-0000FB020000}"/>
    <cellStyle name="Izhod 2 3" xfId="511" xr:uid="{00000000-0005-0000-0000-0000FC020000}"/>
    <cellStyle name="Izhod 2 4" xfId="512" xr:uid="{00000000-0005-0000-0000-0000FD020000}"/>
    <cellStyle name="Izhod 3" xfId="513" xr:uid="{00000000-0005-0000-0000-0000FE020000}"/>
    <cellStyle name="Izhod 3 2" xfId="514" xr:uid="{00000000-0005-0000-0000-0000FF020000}"/>
    <cellStyle name="Izhod 3 3" xfId="515" xr:uid="{00000000-0005-0000-0000-000000030000}"/>
    <cellStyle name="Izhod 3 4" xfId="516" xr:uid="{00000000-0005-0000-0000-000001030000}"/>
    <cellStyle name="Izhod 4" xfId="517" xr:uid="{00000000-0005-0000-0000-000002030000}"/>
    <cellStyle name="Izhod 4 2" xfId="518" xr:uid="{00000000-0005-0000-0000-000003030000}"/>
    <cellStyle name="Izhod 4 3" xfId="519" xr:uid="{00000000-0005-0000-0000-000004030000}"/>
    <cellStyle name="Izhod 4 4" xfId="520" xr:uid="{00000000-0005-0000-0000-000005030000}"/>
    <cellStyle name="Izračuni" xfId="286" xr:uid="{00000000-0005-0000-0000-000006030000}"/>
    <cellStyle name="Izračuni 2" xfId="290" xr:uid="{00000000-0005-0000-0000-000007030000}"/>
    <cellStyle name="Izračuni 2 2" xfId="521" xr:uid="{00000000-0005-0000-0000-000008030000}"/>
    <cellStyle name="Izračuni 2 2 3" xfId="522" xr:uid="{00000000-0005-0000-0000-000009030000}"/>
    <cellStyle name="Izračuni 3" xfId="523" xr:uid="{00000000-0005-0000-0000-00000A030000}"/>
    <cellStyle name="Keš" xfId="1211" xr:uid="{00000000-0005-0000-0000-00000B030000}"/>
    <cellStyle name="Komma0" xfId="128" xr:uid="{00000000-0005-0000-0000-00000C030000}"/>
    <cellStyle name="Kos" xfId="1212" xr:uid="{00000000-0005-0000-0000-00000D030000}"/>
    <cellStyle name="Krepko" xfId="285" xr:uid="{00000000-0005-0000-0000-00000E030000}"/>
    <cellStyle name="Krepko 2" xfId="524" xr:uid="{00000000-0005-0000-0000-00000F030000}"/>
    <cellStyle name="ĹëČ­ [0]_laroux" xfId="282" xr:uid="{00000000-0005-0000-0000-000010030000}"/>
    <cellStyle name="ĹëČ­_laroux" xfId="283" xr:uid="{00000000-0005-0000-0000-000011030000}"/>
    <cellStyle name="Linked Cell 2" xfId="129" xr:uid="{00000000-0005-0000-0000-000012030000}"/>
    <cellStyle name="Linked Cell 2 2" xfId="1213" xr:uid="{00000000-0005-0000-0000-000013030000}"/>
    <cellStyle name="Linked Cell 2 3" xfId="1214" xr:uid="{00000000-0005-0000-0000-000014030000}"/>
    <cellStyle name="Linked Cell 3" xfId="130" xr:uid="{00000000-0005-0000-0000-000015030000}"/>
    <cellStyle name="Linked Cell 3 2" xfId="1215" xr:uid="{00000000-0005-0000-0000-000016030000}"/>
    <cellStyle name="Linked Cell 3 3" xfId="1216" xr:uid="{00000000-0005-0000-0000-000017030000}"/>
    <cellStyle name="Linked Cell 4" xfId="131" xr:uid="{00000000-0005-0000-0000-000018030000}"/>
    <cellStyle name="Linked Cell 4 2" xfId="1217" xr:uid="{00000000-0005-0000-0000-000019030000}"/>
    <cellStyle name="Linked Cell 4 3" xfId="1218" xr:uid="{00000000-0005-0000-0000-00001A030000}"/>
    <cellStyle name="Linked Cell 5" xfId="132" xr:uid="{00000000-0005-0000-0000-00001B030000}"/>
    <cellStyle name="Linked Cell 5 2" xfId="1219" xr:uid="{00000000-0005-0000-0000-00001C030000}"/>
    <cellStyle name="Linked Cell 5 3" xfId="1220" xr:uid="{00000000-0005-0000-0000-00001D030000}"/>
    <cellStyle name="Metri" xfId="1221" xr:uid="{00000000-0005-0000-0000-00001E030000}"/>
    <cellStyle name="Migliaia 2" xfId="1222" xr:uid="{00000000-0005-0000-0000-00001F030000}"/>
    <cellStyle name="Naslov 1" xfId="133" xr:uid="{00000000-0005-0000-0000-000020030000}"/>
    <cellStyle name="Naslov 1 1" xfId="525" xr:uid="{00000000-0005-0000-0000-000021030000}"/>
    <cellStyle name="Naslov 1 1 2" xfId="1223" xr:uid="{00000000-0005-0000-0000-000022030000}"/>
    <cellStyle name="Naslov 1 1_130102_EI_popis_vrtec_PZI" xfId="1224" xr:uid="{00000000-0005-0000-0000-000023030000}"/>
    <cellStyle name="Naslov 1 2" xfId="134" xr:uid="{00000000-0005-0000-0000-000024030000}"/>
    <cellStyle name="Naslov 1 2 2" xfId="526" xr:uid="{00000000-0005-0000-0000-000025030000}"/>
    <cellStyle name="Naslov 1 2 3" xfId="527" xr:uid="{00000000-0005-0000-0000-000026030000}"/>
    <cellStyle name="Naslov 1 2 4" xfId="528" xr:uid="{00000000-0005-0000-0000-000027030000}"/>
    <cellStyle name="Naslov 1 3" xfId="529" xr:uid="{00000000-0005-0000-0000-000028030000}"/>
    <cellStyle name="Naslov 1 3 2" xfId="530" xr:uid="{00000000-0005-0000-0000-000029030000}"/>
    <cellStyle name="Naslov 1 3 3" xfId="531" xr:uid="{00000000-0005-0000-0000-00002A030000}"/>
    <cellStyle name="Naslov 1 3 4" xfId="532" xr:uid="{00000000-0005-0000-0000-00002B030000}"/>
    <cellStyle name="Naslov 1 4" xfId="533" xr:uid="{00000000-0005-0000-0000-00002C030000}"/>
    <cellStyle name="Naslov 1 4 2" xfId="534" xr:uid="{00000000-0005-0000-0000-00002D030000}"/>
    <cellStyle name="Naslov 1 4 3" xfId="535" xr:uid="{00000000-0005-0000-0000-00002E030000}"/>
    <cellStyle name="Naslov 1 4 4" xfId="536" xr:uid="{00000000-0005-0000-0000-00002F030000}"/>
    <cellStyle name="Naslov 2" xfId="135" xr:uid="{00000000-0005-0000-0000-000030030000}"/>
    <cellStyle name="Naslov 2 2" xfId="136" xr:uid="{00000000-0005-0000-0000-000031030000}"/>
    <cellStyle name="Naslov 2 2 2" xfId="537" xr:uid="{00000000-0005-0000-0000-000032030000}"/>
    <cellStyle name="Naslov 2 2 3" xfId="538" xr:uid="{00000000-0005-0000-0000-000033030000}"/>
    <cellStyle name="Naslov 2 2 4" xfId="539" xr:uid="{00000000-0005-0000-0000-000034030000}"/>
    <cellStyle name="Naslov 2 3" xfId="540" xr:uid="{00000000-0005-0000-0000-000035030000}"/>
    <cellStyle name="Naslov 2 3 2" xfId="541" xr:uid="{00000000-0005-0000-0000-000036030000}"/>
    <cellStyle name="Naslov 2 3 3" xfId="542" xr:uid="{00000000-0005-0000-0000-000037030000}"/>
    <cellStyle name="Naslov 2 3 4" xfId="543" xr:uid="{00000000-0005-0000-0000-000038030000}"/>
    <cellStyle name="Naslov 2 4" xfId="544" xr:uid="{00000000-0005-0000-0000-000039030000}"/>
    <cellStyle name="Naslov 2 4 2" xfId="545" xr:uid="{00000000-0005-0000-0000-00003A030000}"/>
    <cellStyle name="Naslov 2 4 3" xfId="546" xr:uid="{00000000-0005-0000-0000-00003B030000}"/>
    <cellStyle name="Naslov 2 4 4" xfId="547" xr:uid="{00000000-0005-0000-0000-00003C030000}"/>
    <cellStyle name="Naslov 3" xfId="137" xr:uid="{00000000-0005-0000-0000-00003D030000}"/>
    <cellStyle name="Naslov 3 2" xfId="138" xr:uid="{00000000-0005-0000-0000-00003E030000}"/>
    <cellStyle name="Naslov 3 2 2" xfId="548" xr:uid="{00000000-0005-0000-0000-00003F030000}"/>
    <cellStyle name="Naslov 3 2 3" xfId="549" xr:uid="{00000000-0005-0000-0000-000040030000}"/>
    <cellStyle name="Naslov 3 2 4" xfId="550" xr:uid="{00000000-0005-0000-0000-000041030000}"/>
    <cellStyle name="Naslov 3 3" xfId="551" xr:uid="{00000000-0005-0000-0000-000042030000}"/>
    <cellStyle name="Naslov 3 3 2" xfId="552" xr:uid="{00000000-0005-0000-0000-000043030000}"/>
    <cellStyle name="Naslov 3 3 3" xfId="553" xr:uid="{00000000-0005-0000-0000-000044030000}"/>
    <cellStyle name="Naslov 3 3 4" xfId="554" xr:uid="{00000000-0005-0000-0000-000045030000}"/>
    <cellStyle name="Naslov 3 4" xfId="555" xr:uid="{00000000-0005-0000-0000-000046030000}"/>
    <cellStyle name="Naslov 3 4 2" xfId="556" xr:uid="{00000000-0005-0000-0000-000047030000}"/>
    <cellStyle name="Naslov 3 4 3" xfId="557" xr:uid="{00000000-0005-0000-0000-000048030000}"/>
    <cellStyle name="Naslov 3 4 4" xfId="558" xr:uid="{00000000-0005-0000-0000-000049030000}"/>
    <cellStyle name="Naslov 4" xfId="139" xr:uid="{00000000-0005-0000-0000-00004A030000}"/>
    <cellStyle name="Naslov 4 2" xfId="140" xr:uid="{00000000-0005-0000-0000-00004B030000}"/>
    <cellStyle name="Naslov 4 2 2" xfId="559" xr:uid="{00000000-0005-0000-0000-00004C030000}"/>
    <cellStyle name="Naslov 4 2 3" xfId="560" xr:uid="{00000000-0005-0000-0000-00004D030000}"/>
    <cellStyle name="Naslov 4 2 4" xfId="561" xr:uid="{00000000-0005-0000-0000-00004E030000}"/>
    <cellStyle name="Naslov 4 3" xfId="562" xr:uid="{00000000-0005-0000-0000-00004F030000}"/>
    <cellStyle name="Naslov 4 3 2" xfId="563" xr:uid="{00000000-0005-0000-0000-000050030000}"/>
    <cellStyle name="Naslov 4 3 3" xfId="564" xr:uid="{00000000-0005-0000-0000-000051030000}"/>
    <cellStyle name="Naslov 4 3 4" xfId="565" xr:uid="{00000000-0005-0000-0000-000052030000}"/>
    <cellStyle name="Naslov 4 4" xfId="566" xr:uid="{00000000-0005-0000-0000-000053030000}"/>
    <cellStyle name="Naslov 4 4 2" xfId="567" xr:uid="{00000000-0005-0000-0000-000054030000}"/>
    <cellStyle name="Naslov 4 4 3" xfId="568" xr:uid="{00000000-0005-0000-0000-000055030000}"/>
    <cellStyle name="Naslov 4 4 4" xfId="569" xr:uid="{00000000-0005-0000-0000-000056030000}"/>
    <cellStyle name="Naslov 5" xfId="141" xr:uid="{00000000-0005-0000-0000-000057030000}"/>
    <cellStyle name="Naslov 5 2" xfId="570" xr:uid="{00000000-0005-0000-0000-000058030000}"/>
    <cellStyle name="Naslov 5 3" xfId="790" xr:uid="{00000000-0005-0000-0000-000059030000}"/>
    <cellStyle name="Naslov 6" xfId="142" xr:uid="{00000000-0005-0000-0000-00005A030000}"/>
    <cellStyle name="Navadno" xfId="0" builtinId="0"/>
    <cellStyle name="Navadno 10" xfId="571" xr:uid="{00000000-0005-0000-0000-00005C030000}"/>
    <cellStyle name="Navadno 11" xfId="572" xr:uid="{00000000-0005-0000-0000-00005D030000}"/>
    <cellStyle name="Navadno 13" xfId="1225" xr:uid="{00000000-0005-0000-0000-00005E030000}"/>
    <cellStyle name="Navadno 13 2" xfId="573" xr:uid="{00000000-0005-0000-0000-00005F030000}"/>
    <cellStyle name="Navadno 13 3" xfId="1226" xr:uid="{00000000-0005-0000-0000-000060030000}"/>
    <cellStyle name="Navadno 14" xfId="574" xr:uid="{00000000-0005-0000-0000-000061030000}"/>
    <cellStyle name="Navadno 16" xfId="1227" xr:uid="{00000000-0005-0000-0000-000062030000}"/>
    <cellStyle name="Navadno 16 2" xfId="1228" xr:uid="{00000000-0005-0000-0000-000063030000}"/>
    <cellStyle name="Navadno 16 3" xfId="1229" xr:uid="{00000000-0005-0000-0000-000064030000}"/>
    <cellStyle name="Navadno 17" xfId="1230" xr:uid="{00000000-0005-0000-0000-000065030000}"/>
    <cellStyle name="Navadno 17 2" xfId="1231" xr:uid="{00000000-0005-0000-0000-000066030000}"/>
    <cellStyle name="Navadno 17 3" xfId="1232" xr:uid="{00000000-0005-0000-0000-000067030000}"/>
    <cellStyle name="Navadno 2" xfId="143" xr:uid="{00000000-0005-0000-0000-000068030000}"/>
    <cellStyle name="Navadno 2 10" xfId="1233" xr:uid="{00000000-0005-0000-0000-000069030000}"/>
    <cellStyle name="Navadno 2 2" xfId="291" xr:uid="{00000000-0005-0000-0000-00006A030000}"/>
    <cellStyle name="Navadno 2 2 2" xfId="575" xr:uid="{00000000-0005-0000-0000-00006B030000}"/>
    <cellStyle name="Navadno 2 2 2 2" xfId="576" xr:uid="{00000000-0005-0000-0000-00006C030000}"/>
    <cellStyle name="Navadno 2 2 2 3" xfId="577" xr:uid="{00000000-0005-0000-0000-00006D030000}"/>
    <cellStyle name="Navadno 2 2 3" xfId="578" xr:uid="{00000000-0005-0000-0000-00006E030000}"/>
    <cellStyle name="Navadno 2 2 3 2" xfId="579" xr:uid="{00000000-0005-0000-0000-00006F030000}"/>
    <cellStyle name="Navadno 2 2 4" xfId="580" xr:uid="{00000000-0005-0000-0000-000070030000}"/>
    <cellStyle name="Navadno 2 2_130102_EI_popis_vrtec_PZI" xfId="1234" xr:uid="{00000000-0005-0000-0000-000071030000}"/>
    <cellStyle name="Navadno 2 3" xfId="581" xr:uid="{00000000-0005-0000-0000-000072030000}"/>
    <cellStyle name="Navadno 2 3 2" xfId="582" xr:uid="{00000000-0005-0000-0000-000073030000}"/>
    <cellStyle name="Navadno 2 3 3" xfId="583" xr:uid="{00000000-0005-0000-0000-000074030000}"/>
    <cellStyle name="Navadno 2 4" xfId="584" xr:uid="{00000000-0005-0000-0000-000075030000}"/>
    <cellStyle name="Navadno 2 5" xfId="585" xr:uid="{00000000-0005-0000-0000-000076030000}"/>
    <cellStyle name="Navadno 2 6" xfId="793" xr:uid="{00000000-0005-0000-0000-000077030000}"/>
    <cellStyle name="Navadno 2 7" xfId="1235" xr:uid="{00000000-0005-0000-0000-000078030000}"/>
    <cellStyle name="Navadno 2 8" xfId="1236" xr:uid="{00000000-0005-0000-0000-000079030000}"/>
    <cellStyle name="Navadno 2 9" xfId="1237" xr:uid="{00000000-0005-0000-0000-00007A030000}"/>
    <cellStyle name="Navadno 2_Sum" xfId="586" xr:uid="{00000000-0005-0000-0000-00007B030000}"/>
    <cellStyle name="Navadno 3" xfId="144" xr:uid="{00000000-0005-0000-0000-00007C030000}"/>
    <cellStyle name="Navadno 3 11" xfId="1238" xr:uid="{00000000-0005-0000-0000-00007D030000}"/>
    <cellStyle name="Navadno 3 11 10" xfId="1239" xr:uid="{00000000-0005-0000-0000-00007E030000}"/>
    <cellStyle name="Navadno 3 11 10 2" xfId="1240" xr:uid="{00000000-0005-0000-0000-00007F030000}"/>
    <cellStyle name="Navadno 3 11 10 2 2" xfId="1241" xr:uid="{00000000-0005-0000-0000-000080030000}"/>
    <cellStyle name="Navadno 3 11 10 2 2 2" xfId="1242" xr:uid="{00000000-0005-0000-0000-000081030000}"/>
    <cellStyle name="Navadno 3 11 10 2 2 3" xfId="1243" xr:uid="{00000000-0005-0000-0000-000082030000}"/>
    <cellStyle name="Navadno 3 11 10 2 2_130102_EI_popis_vrtec_PZI" xfId="1244" xr:uid="{00000000-0005-0000-0000-000083030000}"/>
    <cellStyle name="Navadno 3 11 10 2 3" xfId="1245" xr:uid="{00000000-0005-0000-0000-000084030000}"/>
    <cellStyle name="Navadno 3 11 10 2 4" xfId="1246" xr:uid="{00000000-0005-0000-0000-000085030000}"/>
    <cellStyle name="Navadno 3 11 10 2_130102_EI_popis_vrtec_PZI" xfId="1247" xr:uid="{00000000-0005-0000-0000-000086030000}"/>
    <cellStyle name="Navadno 3 11 10 3" xfId="1248" xr:uid="{00000000-0005-0000-0000-000087030000}"/>
    <cellStyle name="Navadno 3 11 10 3 2" xfId="1249" xr:uid="{00000000-0005-0000-0000-000088030000}"/>
    <cellStyle name="Navadno 3 11 10 3 3" xfId="1250" xr:uid="{00000000-0005-0000-0000-000089030000}"/>
    <cellStyle name="Navadno 3 11 10 3_130102_EI_popis_vrtec_PZI" xfId="1251" xr:uid="{00000000-0005-0000-0000-00008A030000}"/>
    <cellStyle name="Navadno 3 11 10 4" xfId="1252" xr:uid="{00000000-0005-0000-0000-00008B030000}"/>
    <cellStyle name="Navadno 3 11 10 4 2" xfId="1253" xr:uid="{00000000-0005-0000-0000-00008C030000}"/>
    <cellStyle name="Navadno 3 11 10 4 3" xfId="1254" xr:uid="{00000000-0005-0000-0000-00008D030000}"/>
    <cellStyle name="Navadno 3 11 10 4_130102_EI_popis_vrtec_PZI" xfId="1255" xr:uid="{00000000-0005-0000-0000-00008E030000}"/>
    <cellStyle name="Navadno 3 11 10 5" xfId="1256" xr:uid="{00000000-0005-0000-0000-00008F030000}"/>
    <cellStyle name="Navadno 3 11 10 6" xfId="1257" xr:uid="{00000000-0005-0000-0000-000090030000}"/>
    <cellStyle name="Navadno 3 11 10_130102_EI_popis_vrtec_PZI" xfId="1258" xr:uid="{00000000-0005-0000-0000-000091030000}"/>
    <cellStyle name="Navadno 3 11 11" xfId="1259" xr:uid="{00000000-0005-0000-0000-000092030000}"/>
    <cellStyle name="Navadno 3 11 11 2" xfId="1260" xr:uid="{00000000-0005-0000-0000-000093030000}"/>
    <cellStyle name="Navadno 3 11 11 2 2" xfId="1261" xr:uid="{00000000-0005-0000-0000-000094030000}"/>
    <cellStyle name="Navadno 3 11 11 2 2 2" xfId="1262" xr:uid="{00000000-0005-0000-0000-000095030000}"/>
    <cellStyle name="Navadno 3 11 11 2 2 3" xfId="1263" xr:uid="{00000000-0005-0000-0000-000096030000}"/>
    <cellStyle name="Navadno 3 11 11 2 2_130102_EI_popis_vrtec_PZI" xfId="1264" xr:uid="{00000000-0005-0000-0000-000097030000}"/>
    <cellStyle name="Navadno 3 11 11 2 3" xfId="1265" xr:uid="{00000000-0005-0000-0000-000098030000}"/>
    <cellStyle name="Navadno 3 11 11 2 4" xfId="1266" xr:uid="{00000000-0005-0000-0000-000099030000}"/>
    <cellStyle name="Navadno 3 11 11 2_130102_EI_popis_vrtec_PZI" xfId="1267" xr:uid="{00000000-0005-0000-0000-00009A030000}"/>
    <cellStyle name="Navadno 3 11 11 3" xfId="1268" xr:uid="{00000000-0005-0000-0000-00009B030000}"/>
    <cellStyle name="Navadno 3 11 11 3 2" xfId="1269" xr:uid="{00000000-0005-0000-0000-00009C030000}"/>
    <cellStyle name="Navadno 3 11 11 3 3" xfId="1270" xr:uid="{00000000-0005-0000-0000-00009D030000}"/>
    <cellStyle name="Navadno 3 11 11 3_130102_EI_popis_vrtec_PZI" xfId="1271" xr:uid="{00000000-0005-0000-0000-00009E030000}"/>
    <cellStyle name="Navadno 3 11 11 4" xfId="1272" xr:uid="{00000000-0005-0000-0000-00009F030000}"/>
    <cellStyle name="Navadno 3 11 11 4 2" xfId="1273" xr:uid="{00000000-0005-0000-0000-0000A0030000}"/>
    <cellStyle name="Navadno 3 11 11 4 3" xfId="1274" xr:uid="{00000000-0005-0000-0000-0000A1030000}"/>
    <cellStyle name="Navadno 3 11 11 4_130102_EI_popis_vrtec_PZI" xfId="1275" xr:uid="{00000000-0005-0000-0000-0000A2030000}"/>
    <cellStyle name="Navadno 3 11 11 5" xfId="1276" xr:uid="{00000000-0005-0000-0000-0000A3030000}"/>
    <cellStyle name="Navadno 3 11 11 6" xfId="1277" xr:uid="{00000000-0005-0000-0000-0000A4030000}"/>
    <cellStyle name="Navadno 3 11 11_130102_EI_popis_vrtec_PZI" xfId="1278" xr:uid="{00000000-0005-0000-0000-0000A5030000}"/>
    <cellStyle name="Navadno 3 11 12" xfId="1279" xr:uid="{00000000-0005-0000-0000-0000A6030000}"/>
    <cellStyle name="Navadno 3 11 12 2" xfId="1280" xr:uid="{00000000-0005-0000-0000-0000A7030000}"/>
    <cellStyle name="Navadno 3 11 12 2 2" xfId="1281" xr:uid="{00000000-0005-0000-0000-0000A8030000}"/>
    <cellStyle name="Navadno 3 11 12 2 3" xfId="1282" xr:uid="{00000000-0005-0000-0000-0000A9030000}"/>
    <cellStyle name="Navadno 3 11 12 2_130102_EI_popis_vrtec_PZI" xfId="1283" xr:uid="{00000000-0005-0000-0000-0000AA030000}"/>
    <cellStyle name="Navadno 3 11 12 3" xfId="1284" xr:uid="{00000000-0005-0000-0000-0000AB030000}"/>
    <cellStyle name="Navadno 3 11 12 4" xfId="1285" xr:uid="{00000000-0005-0000-0000-0000AC030000}"/>
    <cellStyle name="Navadno 3 11 12_130102_EI_popis_vrtec_PZI" xfId="1286" xr:uid="{00000000-0005-0000-0000-0000AD030000}"/>
    <cellStyle name="Navadno 3 11 13" xfId="1287" xr:uid="{00000000-0005-0000-0000-0000AE030000}"/>
    <cellStyle name="Navadno 3 11 13 2" xfId="1288" xr:uid="{00000000-0005-0000-0000-0000AF030000}"/>
    <cellStyle name="Navadno 3 11 13 3" xfId="1289" xr:uid="{00000000-0005-0000-0000-0000B0030000}"/>
    <cellStyle name="Navadno 3 11 13_130102_EI_popis_vrtec_PZI" xfId="1290" xr:uid="{00000000-0005-0000-0000-0000B1030000}"/>
    <cellStyle name="Navadno 3 11 14" xfId="1291" xr:uid="{00000000-0005-0000-0000-0000B2030000}"/>
    <cellStyle name="Navadno 3 11 14 2" xfId="1292" xr:uid="{00000000-0005-0000-0000-0000B3030000}"/>
    <cellStyle name="Navadno 3 11 14 3" xfId="1293" xr:uid="{00000000-0005-0000-0000-0000B4030000}"/>
    <cellStyle name="Navadno 3 11 14_130102_EI_popis_vrtec_PZI" xfId="1294" xr:uid="{00000000-0005-0000-0000-0000B5030000}"/>
    <cellStyle name="Navadno 3 11 15" xfId="1295" xr:uid="{00000000-0005-0000-0000-0000B6030000}"/>
    <cellStyle name="Navadno 3 11 16" xfId="1296" xr:uid="{00000000-0005-0000-0000-0000B7030000}"/>
    <cellStyle name="Navadno 3 11 2" xfId="1297" xr:uid="{00000000-0005-0000-0000-0000B8030000}"/>
    <cellStyle name="Navadno 3 11 2 2" xfId="1298" xr:uid="{00000000-0005-0000-0000-0000B9030000}"/>
    <cellStyle name="Navadno 3 11 2 2 2" xfId="1299" xr:uid="{00000000-0005-0000-0000-0000BA030000}"/>
    <cellStyle name="Navadno 3 11 2 2 2 2" xfId="1300" xr:uid="{00000000-0005-0000-0000-0000BB030000}"/>
    <cellStyle name="Navadno 3 11 2 2 2 3" xfId="1301" xr:uid="{00000000-0005-0000-0000-0000BC030000}"/>
    <cellStyle name="Navadno 3 11 2 2 2_130102_EI_popis_vrtec_PZI" xfId="1302" xr:uid="{00000000-0005-0000-0000-0000BD030000}"/>
    <cellStyle name="Navadno 3 11 2 2 3" xfId="1303" xr:uid="{00000000-0005-0000-0000-0000BE030000}"/>
    <cellStyle name="Navadno 3 11 2 2 4" xfId="1304" xr:uid="{00000000-0005-0000-0000-0000BF030000}"/>
    <cellStyle name="Navadno 3 11 2 2_130102_EI_popis_vrtec_PZI" xfId="1305" xr:uid="{00000000-0005-0000-0000-0000C0030000}"/>
    <cellStyle name="Navadno 3 11 2 3" xfId="1306" xr:uid="{00000000-0005-0000-0000-0000C1030000}"/>
    <cellStyle name="Navadno 3 11 2 3 2" xfId="1307" xr:uid="{00000000-0005-0000-0000-0000C2030000}"/>
    <cellStyle name="Navadno 3 11 2 3 3" xfId="1308" xr:uid="{00000000-0005-0000-0000-0000C3030000}"/>
    <cellStyle name="Navadno 3 11 2 3_130102_EI_popis_vrtec_PZI" xfId="1309" xr:uid="{00000000-0005-0000-0000-0000C4030000}"/>
    <cellStyle name="Navadno 3 11 2 4" xfId="1310" xr:uid="{00000000-0005-0000-0000-0000C5030000}"/>
    <cellStyle name="Navadno 3 11 2 4 2" xfId="1311" xr:uid="{00000000-0005-0000-0000-0000C6030000}"/>
    <cellStyle name="Navadno 3 11 2 4 3" xfId="1312" xr:uid="{00000000-0005-0000-0000-0000C7030000}"/>
    <cellStyle name="Navadno 3 11 2 4_130102_EI_popis_vrtec_PZI" xfId="1313" xr:uid="{00000000-0005-0000-0000-0000C8030000}"/>
    <cellStyle name="Navadno 3 11 2 5" xfId="1314" xr:uid="{00000000-0005-0000-0000-0000C9030000}"/>
    <cellStyle name="Navadno 3 11 2 6" xfId="1315" xr:uid="{00000000-0005-0000-0000-0000CA030000}"/>
    <cellStyle name="Navadno 3 11 2_130102_EI_popis_vrtec_PZI" xfId="1316" xr:uid="{00000000-0005-0000-0000-0000CB030000}"/>
    <cellStyle name="Navadno 3 11 3" xfId="1317" xr:uid="{00000000-0005-0000-0000-0000CC030000}"/>
    <cellStyle name="Navadno 3 11 3 2" xfId="1318" xr:uid="{00000000-0005-0000-0000-0000CD030000}"/>
    <cellStyle name="Navadno 3 11 3 2 2" xfId="1319" xr:uid="{00000000-0005-0000-0000-0000CE030000}"/>
    <cellStyle name="Navadno 3 11 3 2 2 2" xfId="1320" xr:uid="{00000000-0005-0000-0000-0000CF030000}"/>
    <cellStyle name="Navadno 3 11 3 2 2 3" xfId="1321" xr:uid="{00000000-0005-0000-0000-0000D0030000}"/>
    <cellStyle name="Navadno 3 11 3 2 2_130102_EI_popis_vrtec_PZI" xfId="1322" xr:uid="{00000000-0005-0000-0000-0000D1030000}"/>
    <cellStyle name="Navadno 3 11 3 2 3" xfId="1323" xr:uid="{00000000-0005-0000-0000-0000D2030000}"/>
    <cellStyle name="Navadno 3 11 3 2 4" xfId="1324" xr:uid="{00000000-0005-0000-0000-0000D3030000}"/>
    <cellStyle name="Navadno 3 11 3 2_130102_EI_popis_vrtec_PZI" xfId="1325" xr:uid="{00000000-0005-0000-0000-0000D4030000}"/>
    <cellStyle name="Navadno 3 11 3 3" xfId="1326" xr:uid="{00000000-0005-0000-0000-0000D5030000}"/>
    <cellStyle name="Navadno 3 11 3 3 2" xfId="1327" xr:uid="{00000000-0005-0000-0000-0000D6030000}"/>
    <cellStyle name="Navadno 3 11 3 3 3" xfId="1328" xr:uid="{00000000-0005-0000-0000-0000D7030000}"/>
    <cellStyle name="Navadno 3 11 3 3_130102_EI_popis_vrtec_PZI" xfId="1329" xr:uid="{00000000-0005-0000-0000-0000D8030000}"/>
    <cellStyle name="Navadno 3 11 3 4" xfId="1330" xr:uid="{00000000-0005-0000-0000-0000D9030000}"/>
    <cellStyle name="Navadno 3 11 3 4 2" xfId="1331" xr:uid="{00000000-0005-0000-0000-0000DA030000}"/>
    <cellStyle name="Navadno 3 11 3 4 3" xfId="1332" xr:uid="{00000000-0005-0000-0000-0000DB030000}"/>
    <cellStyle name="Navadno 3 11 3 4_130102_EI_popis_vrtec_PZI" xfId="1333" xr:uid="{00000000-0005-0000-0000-0000DC030000}"/>
    <cellStyle name="Navadno 3 11 3 5" xfId="1334" xr:uid="{00000000-0005-0000-0000-0000DD030000}"/>
    <cellStyle name="Navadno 3 11 3 6" xfId="1335" xr:uid="{00000000-0005-0000-0000-0000DE030000}"/>
    <cellStyle name="Navadno 3 11 3_130102_EI_popis_vrtec_PZI" xfId="1336" xr:uid="{00000000-0005-0000-0000-0000DF030000}"/>
    <cellStyle name="Navadno 3 11 4" xfId="1337" xr:uid="{00000000-0005-0000-0000-0000E0030000}"/>
    <cellStyle name="Navadno 3 11 4 2" xfId="1338" xr:uid="{00000000-0005-0000-0000-0000E1030000}"/>
    <cellStyle name="Navadno 3 11 4 2 2" xfId="1339" xr:uid="{00000000-0005-0000-0000-0000E2030000}"/>
    <cellStyle name="Navadno 3 11 4 2 2 2" xfId="1340" xr:uid="{00000000-0005-0000-0000-0000E3030000}"/>
    <cellStyle name="Navadno 3 11 4 2 2 3" xfId="1341" xr:uid="{00000000-0005-0000-0000-0000E4030000}"/>
    <cellStyle name="Navadno 3 11 4 2 2_130102_EI_popis_vrtec_PZI" xfId="1342" xr:uid="{00000000-0005-0000-0000-0000E5030000}"/>
    <cellStyle name="Navadno 3 11 4 2 3" xfId="1343" xr:uid="{00000000-0005-0000-0000-0000E6030000}"/>
    <cellStyle name="Navadno 3 11 4 2 4" xfId="1344" xr:uid="{00000000-0005-0000-0000-0000E7030000}"/>
    <cellStyle name="Navadno 3 11 4 2_130102_EI_popis_vrtec_PZI" xfId="1345" xr:uid="{00000000-0005-0000-0000-0000E8030000}"/>
    <cellStyle name="Navadno 3 11 4 3" xfId="1346" xr:uid="{00000000-0005-0000-0000-0000E9030000}"/>
    <cellStyle name="Navadno 3 11 4 3 2" xfId="1347" xr:uid="{00000000-0005-0000-0000-0000EA030000}"/>
    <cellStyle name="Navadno 3 11 4 3 3" xfId="1348" xr:uid="{00000000-0005-0000-0000-0000EB030000}"/>
    <cellStyle name="Navadno 3 11 4 3_130102_EI_popis_vrtec_PZI" xfId="1349" xr:uid="{00000000-0005-0000-0000-0000EC030000}"/>
    <cellStyle name="Navadno 3 11 4 4" xfId="1350" xr:uid="{00000000-0005-0000-0000-0000ED030000}"/>
    <cellStyle name="Navadno 3 11 4 4 2" xfId="1351" xr:uid="{00000000-0005-0000-0000-0000EE030000}"/>
    <cellStyle name="Navadno 3 11 4 4 3" xfId="1352" xr:uid="{00000000-0005-0000-0000-0000EF030000}"/>
    <cellStyle name="Navadno 3 11 4 4_130102_EI_popis_vrtec_PZI" xfId="1353" xr:uid="{00000000-0005-0000-0000-0000F0030000}"/>
    <cellStyle name="Navadno 3 11 4 5" xfId="1354" xr:uid="{00000000-0005-0000-0000-0000F1030000}"/>
    <cellStyle name="Navadno 3 11 4 6" xfId="1355" xr:uid="{00000000-0005-0000-0000-0000F2030000}"/>
    <cellStyle name="Navadno 3 11 4_130102_EI_popis_vrtec_PZI" xfId="1356" xr:uid="{00000000-0005-0000-0000-0000F3030000}"/>
    <cellStyle name="Navadno 3 11 5" xfId="1357" xr:uid="{00000000-0005-0000-0000-0000F4030000}"/>
    <cellStyle name="Navadno 3 11 5 2" xfId="1358" xr:uid="{00000000-0005-0000-0000-0000F5030000}"/>
    <cellStyle name="Navadno 3 11 5 2 2" xfId="1359" xr:uid="{00000000-0005-0000-0000-0000F6030000}"/>
    <cellStyle name="Navadno 3 11 5 2 2 2" xfId="1360" xr:uid="{00000000-0005-0000-0000-0000F7030000}"/>
    <cellStyle name="Navadno 3 11 5 2 2 3" xfId="1361" xr:uid="{00000000-0005-0000-0000-0000F8030000}"/>
    <cellStyle name="Navadno 3 11 5 2 2_130102_EI_popis_vrtec_PZI" xfId="1362" xr:uid="{00000000-0005-0000-0000-0000F9030000}"/>
    <cellStyle name="Navadno 3 11 5 2 3" xfId="1363" xr:uid="{00000000-0005-0000-0000-0000FA030000}"/>
    <cellStyle name="Navadno 3 11 5 2 4" xfId="1364" xr:uid="{00000000-0005-0000-0000-0000FB030000}"/>
    <cellStyle name="Navadno 3 11 5 2_130102_EI_popis_vrtec_PZI" xfId="1365" xr:uid="{00000000-0005-0000-0000-0000FC030000}"/>
    <cellStyle name="Navadno 3 11 5 3" xfId="1366" xr:uid="{00000000-0005-0000-0000-0000FD030000}"/>
    <cellStyle name="Navadno 3 11 5 3 2" xfId="1367" xr:uid="{00000000-0005-0000-0000-0000FE030000}"/>
    <cellStyle name="Navadno 3 11 5 3 3" xfId="1368" xr:uid="{00000000-0005-0000-0000-0000FF030000}"/>
    <cellStyle name="Navadno 3 11 5 3_130102_EI_popis_vrtec_PZI" xfId="1369" xr:uid="{00000000-0005-0000-0000-000000040000}"/>
    <cellStyle name="Navadno 3 11 5 4" xfId="1370" xr:uid="{00000000-0005-0000-0000-000001040000}"/>
    <cellStyle name="Navadno 3 11 5 4 2" xfId="1371" xr:uid="{00000000-0005-0000-0000-000002040000}"/>
    <cellStyle name="Navadno 3 11 5 4 3" xfId="1372" xr:uid="{00000000-0005-0000-0000-000003040000}"/>
    <cellStyle name="Navadno 3 11 5 4_130102_EI_popis_vrtec_PZI" xfId="1373" xr:uid="{00000000-0005-0000-0000-000004040000}"/>
    <cellStyle name="Navadno 3 11 5 5" xfId="1374" xr:uid="{00000000-0005-0000-0000-000005040000}"/>
    <cellStyle name="Navadno 3 11 5 6" xfId="1375" xr:uid="{00000000-0005-0000-0000-000006040000}"/>
    <cellStyle name="Navadno 3 11 5_130102_EI_popis_vrtec_PZI" xfId="1376" xr:uid="{00000000-0005-0000-0000-000007040000}"/>
    <cellStyle name="Navadno 3 11 6" xfId="1377" xr:uid="{00000000-0005-0000-0000-000008040000}"/>
    <cellStyle name="Navadno 3 11 6 2" xfId="1378" xr:uid="{00000000-0005-0000-0000-000009040000}"/>
    <cellStyle name="Navadno 3 11 6 2 2" xfId="1379" xr:uid="{00000000-0005-0000-0000-00000A040000}"/>
    <cellStyle name="Navadno 3 11 6 2 2 2" xfId="1380" xr:uid="{00000000-0005-0000-0000-00000B040000}"/>
    <cellStyle name="Navadno 3 11 6 2 2 3" xfId="1381" xr:uid="{00000000-0005-0000-0000-00000C040000}"/>
    <cellStyle name="Navadno 3 11 6 2 2_130102_EI_popis_vrtec_PZI" xfId="1382" xr:uid="{00000000-0005-0000-0000-00000D040000}"/>
    <cellStyle name="Navadno 3 11 6 2 3" xfId="1383" xr:uid="{00000000-0005-0000-0000-00000E040000}"/>
    <cellStyle name="Navadno 3 11 6 2 4" xfId="1384" xr:uid="{00000000-0005-0000-0000-00000F040000}"/>
    <cellStyle name="Navadno 3 11 6 2_130102_EI_popis_vrtec_PZI" xfId="1385" xr:uid="{00000000-0005-0000-0000-000010040000}"/>
    <cellStyle name="Navadno 3 11 6 3" xfId="1386" xr:uid="{00000000-0005-0000-0000-000011040000}"/>
    <cellStyle name="Navadno 3 11 6 3 2" xfId="1387" xr:uid="{00000000-0005-0000-0000-000012040000}"/>
    <cellStyle name="Navadno 3 11 6 3 3" xfId="1388" xr:uid="{00000000-0005-0000-0000-000013040000}"/>
    <cellStyle name="Navadno 3 11 6 3_130102_EI_popis_vrtec_PZI" xfId="1389" xr:uid="{00000000-0005-0000-0000-000014040000}"/>
    <cellStyle name="Navadno 3 11 6 4" xfId="1390" xr:uid="{00000000-0005-0000-0000-000015040000}"/>
    <cellStyle name="Navadno 3 11 6 4 2" xfId="1391" xr:uid="{00000000-0005-0000-0000-000016040000}"/>
    <cellStyle name="Navadno 3 11 6 4 3" xfId="1392" xr:uid="{00000000-0005-0000-0000-000017040000}"/>
    <cellStyle name="Navadno 3 11 6 4_130102_EI_popis_vrtec_PZI" xfId="1393" xr:uid="{00000000-0005-0000-0000-000018040000}"/>
    <cellStyle name="Navadno 3 11 6 5" xfId="1394" xr:uid="{00000000-0005-0000-0000-000019040000}"/>
    <cellStyle name="Navadno 3 11 6 6" xfId="1395" xr:uid="{00000000-0005-0000-0000-00001A040000}"/>
    <cellStyle name="Navadno 3 11 6_130102_EI_popis_vrtec_PZI" xfId="1396" xr:uid="{00000000-0005-0000-0000-00001B040000}"/>
    <cellStyle name="Navadno 3 11 7" xfId="1397" xr:uid="{00000000-0005-0000-0000-00001C040000}"/>
    <cellStyle name="Navadno 3 11 7 2" xfId="1398" xr:uid="{00000000-0005-0000-0000-00001D040000}"/>
    <cellStyle name="Navadno 3 11 7 2 2" xfId="1399" xr:uid="{00000000-0005-0000-0000-00001E040000}"/>
    <cellStyle name="Navadno 3 11 7 2 2 2" xfId="1400" xr:uid="{00000000-0005-0000-0000-00001F040000}"/>
    <cellStyle name="Navadno 3 11 7 2 2 3" xfId="1401" xr:uid="{00000000-0005-0000-0000-000020040000}"/>
    <cellStyle name="Navadno 3 11 7 2 2_130102_EI_popis_vrtec_PZI" xfId="1402" xr:uid="{00000000-0005-0000-0000-000021040000}"/>
    <cellStyle name="Navadno 3 11 7 2 3" xfId="1403" xr:uid="{00000000-0005-0000-0000-000022040000}"/>
    <cellStyle name="Navadno 3 11 7 2 4" xfId="1404" xr:uid="{00000000-0005-0000-0000-000023040000}"/>
    <cellStyle name="Navadno 3 11 7 2_130102_EI_popis_vrtec_PZI" xfId="1405" xr:uid="{00000000-0005-0000-0000-000024040000}"/>
    <cellStyle name="Navadno 3 11 7 3" xfId="1406" xr:uid="{00000000-0005-0000-0000-000025040000}"/>
    <cellStyle name="Navadno 3 11 7 3 2" xfId="1407" xr:uid="{00000000-0005-0000-0000-000026040000}"/>
    <cellStyle name="Navadno 3 11 7 3 3" xfId="1408" xr:uid="{00000000-0005-0000-0000-000027040000}"/>
    <cellStyle name="Navadno 3 11 7 3_130102_EI_popis_vrtec_PZI" xfId="1409" xr:uid="{00000000-0005-0000-0000-000028040000}"/>
    <cellStyle name="Navadno 3 11 7 4" xfId="1410" xr:uid="{00000000-0005-0000-0000-000029040000}"/>
    <cellStyle name="Navadno 3 11 7 4 2" xfId="1411" xr:uid="{00000000-0005-0000-0000-00002A040000}"/>
    <cellStyle name="Navadno 3 11 7 4 3" xfId="1412" xr:uid="{00000000-0005-0000-0000-00002B040000}"/>
    <cellStyle name="Navadno 3 11 7 4_130102_EI_popis_vrtec_PZI" xfId="1413" xr:uid="{00000000-0005-0000-0000-00002C040000}"/>
    <cellStyle name="Navadno 3 11 7 5" xfId="1414" xr:uid="{00000000-0005-0000-0000-00002D040000}"/>
    <cellStyle name="Navadno 3 11 7 6" xfId="1415" xr:uid="{00000000-0005-0000-0000-00002E040000}"/>
    <cellStyle name="Navadno 3 11 7_130102_EI_popis_vrtec_PZI" xfId="1416" xr:uid="{00000000-0005-0000-0000-00002F040000}"/>
    <cellStyle name="Navadno 3 11 8" xfId="1417" xr:uid="{00000000-0005-0000-0000-000030040000}"/>
    <cellStyle name="Navadno 3 11 8 2" xfId="1418" xr:uid="{00000000-0005-0000-0000-000031040000}"/>
    <cellStyle name="Navadno 3 11 8 2 2" xfId="1419" xr:uid="{00000000-0005-0000-0000-000032040000}"/>
    <cellStyle name="Navadno 3 11 8 2 2 2" xfId="1420" xr:uid="{00000000-0005-0000-0000-000033040000}"/>
    <cellStyle name="Navadno 3 11 8 2 2 3" xfId="1421" xr:uid="{00000000-0005-0000-0000-000034040000}"/>
    <cellStyle name="Navadno 3 11 8 2 2_130102_EI_popis_vrtec_PZI" xfId="1422" xr:uid="{00000000-0005-0000-0000-000035040000}"/>
    <cellStyle name="Navadno 3 11 8 2 3" xfId="1423" xr:uid="{00000000-0005-0000-0000-000036040000}"/>
    <cellStyle name="Navadno 3 11 8 2 4" xfId="1424" xr:uid="{00000000-0005-0000-0000-000037040000}"/>
    <cellStyle name="Navadno 3 11 8 2_130102_EI_popis_vrtec_PZI" xfId="1425" xr:uid="{00000000-0005-0000-0000-000038040000}"/>
    <cellStyle name="Navadno 3 11 8 3" xfId="1426" xr:uid="{00000000-0005-0000-0000-000039040000}"/>
    <cellStyle name="Navadno 3 11 8 3 2" xfId="1427" xr:uid="{00000000-0005-0000-0000-00003A040000}"/>
    <cellStyle name="Navadno 3 11 8 3 3" xfId="1428" xr:uid="{00000000-0005-0000-0000-00003B040000}"/>
    <cellStyle name="Navadno 3 11 8 3_130102_EI_popis_vrtec_PZI" xfId="1429" xr:uid="{00000000-0005-0000-0000-00003C040000}"/>
    <cellStyle name="Navadno 3 11 8 4" xfId="1430" xr:uid="{00000000-0005-0000-0000-00003D040000}"/>
    <cellStyle name="Navadno 3 11 8 4 2" xfId="1431" xr:uid="{00000000-0005-0000-0000-00003E040000}"/>
    <cellStyle name="Navadno 3 11 8 4 3" xfId="1432" xr:uid="{00000000-0005-0000-0000-00003F040000}"/>
    <cellStyle name="Navadno 3 11 8 4_130102_EI_popis_vrtec_PZI" xfId="1433" xr:uid="{00000000-0005-0000-0000-000040040000}"/>
    <cellStyle name="Navadno 3 11 8 5" xfId="1434" xr:uid="{00000000-0005-0000-0000-000041040000}"/>
    <cellStyle name="Navadno 3 11 8 6" xfId="1435" xr:uid="{00000000-0005-0000-0000-000042040000}"/>
    <cellStyle name="Navadno 3 11 8_130102_EI_popis_vrtec_PZI" xfId="1436" xr:uid="{00000000-0005-0000-0000-000043040000}"/>
    <cellStyle name="Navadno 3 11 9" xfId="1437" xr:uid="{00000000-0005-0000-0000-000044040000}"/>
    <cellStyle name="Navadno 3 11 9 2" xfId="1438" xr:uid="{00000000-0005-0000-0000-000045040000}"/>
    <cellStyle name="Navadno 3 11 9 2 2" xfId="1439" xr:uid="{00000000-0005-0000-0000-000046040000}"/>
    <cellStyle name="Navadno 3 11 9 2 2 2" xfId="1440" xr:uid="{00000000-0005-0000-0000-000047040000}"/>
    <cellStyle name="Navadno 3 11 9 2 2 3" xfId="1441" xr:uid="{00000000-0005-0000-0000-000048040000}"/>
    <cellStyle name="Navadno 3 11 9 2 2_130102_EI_popis_vrtec_PZI" xfId="1442" xr:uid="{00000000-0005-0000-0000-000049040000}"/>
    <cellStyle name="Navadno 3 11 9 2 3" xfId="1443" xr:uid="{00000000-0005-0000-0000-00004A040000}"/>
    <cellStyle name="Navadno 3 11 9 2 4" xfId="1444" xr:uid="{00000000-0005-0000-0000-00004B040000}"/>
    <cellStyle name="Navadno 3 11 9 2_130102_EI_popis_vrtec_PZI" xfId="1445" xr:uid="{00000000-0005-0000-0000-00004C040000}"/>
    <cellStyle name="Navadno 3 11 9 3" xfId="1446" xr:uid="{00000000-0005-0000-0000-00004D040000}"/>
    <cellStyle name="Navadno 3 11 9 3 2" xfId="1447" xr:uid="{00000000-0005-0000-0000-00004E040000}"/>
    <cellStyle name="Navadno 3 11 9 3 3" xfId="1448" xr:uid="{00000000-0005-0000-0000-00004F040000}"/>
    <cellStyle name="Navadno 3 11 9 3_130102_EI_popis_vrtec_PZI" xfId="1449" xr:uid="{00000000-0005-0000-0000-000050040000}"/>
    <cellStyle name="Navadno 3 11 9 4" xfId="1450" xr:uid="{00000000-0005-0000-0000-000051040000}"/>
    <cellStyle name="Navadno 3 11 9 4 2" xfId="1451" xr:uid="{00000000-0005-0000-0000-000052040000}"/>
    <cellStyle name="Navadno 3 11 9 4 3" xfId="1452" xr:uid="{00000000-0005-0000-0000-000053040000}"/>
    <cellStyle name="Navadno 3 11 9 4_130102_EI_popis_vrtec_PZI" xfId="1453" xr:uid="{00000000-0005-0000-0000-000054040000}"/>
    <cellStyle name="Navadno 3 11 9 5" xfId="1454" xr:uid="{00000000-0005-0000-0000-000055040000}"/>
    <cellStyle name="Navadno 3 11 9 6" xfId="1455" xr:uid="{00000000-0005-0000-0000-000056040000}"/>
    <cellStyle name="Navadno 3 11 9_130102_EI_popis_vrtec_PZI" xfId="1456" xr:uid="{00000000-0005-0000-0000-000057040000}"/>
    <cellStyle name="Navadno 3 11_130102_EI_popis_vrtec_PZI" xfId="1457" xr:uid="{00000000-0005-0000-0000-000058040000}"/>
    <cellStyle name="Navadno 3 2" xfId="587" xr:uid="{00000000-0005-0000-0000-000059040000}"/>
    <cellStyle name="Navadno 3 2 2" xfId="588" xr:uid="{00000000-0005-0000-0000-00005A040000}"/>
    <cellStyle name="Navadno 3 3" xfId="589" xr:uid="{00000000-0005-0000-0000-00005B040000}"/>
    <cellStyle name="Navadno 3 4" xfId="1458" xr:uid="{00000000-0005-0000-0000-00005C040000}"/>
    <cellStyle name="Navadno 3 4 2" xfId="590" xr:uid="{00000000-0005-0000-0000-00005D040000}"/>
    <cellStyle name="Navadno 3 4 2 2" xfId="591" xr:uid="{00000000-0005-0000-0000-00005E040000}"/>
    <cellStyle name="Navadno 3_130102_EI_popis_vrtec_PZI" xfId="1459" xr:uid="{00000000-0005-0000-0000-00005F040000}"/>
    <cellStyle name="Navadno 4" xfId="145" xr:uid="{00000000-0005-0000-0000-000060040000}"/>
    <cellStyle name="Navadno 4 2" xfId="592" xr:uid="{00000000-0005-0000-0000-000061040000}"/>
    <cellStyle name="Navadno 4 3" xfId="593" xr:uid="{00000000-0005-0000-0000-000062040000}"/>
    <cellStyle name="Navadno 4 3 2" xfId="1460" xr:uid="{00000000-0005-0000-0000-000063040000}"/>
    <cellStyle name="Navadno 4 3 2 2" xfId="1461" xr:uid="{00000000-0005-0000-0000-000064040000}"/>
    <cellStyle name="Navadno 4 3 2 3" xfId="1462" xr:uid="{00000000-0005-0000-0000-000065040000}"/>
    <cellStyle name="Navadno 4 3 2_130102_EI_popis_vrtec_PZI" xfId="1463" xr:uid="{00000000-0005-0000-0000-000066040000}"/>
    <cellStyle name="Navadno 4 3 3" xfId="1464" xr:uid="{00000000-0005-0000-0000-000067040000}"/>
    <cellStyle name="Navadno 4 3 4" xfId="1465" xr:uid="{00000000-0005-0000-0000-000068040000}"/>
    <cellStyle name="Navadno 4 3_130102_EI_popis_vrtec_PZI" xfId="1466" xr:uid="{00000000-0005-0000-0000-000069040000}"/>
    <cellStyle name="Navadno 4 4" xfId="1467" xr:uid="{00000000-0005-0000-0000-00006A040000}"/>
    <cellStyle name="Navadno 4 4 2" xfId="1468" xr:uid="{00000000-0005-0000-0000-00006B040000}"/>
    <cellStyle name="Navadno 4 4 3" xfId="1469" xr:uid="{00000000-0005-0000-0000-00006C040000}"/>
    <cellStyle name="Navadno 4 4_130102_EI_popis_vrtec_PZI" xfId="1470" xr:uid="{00000000-0005-0000-0000-00006D040000}"/>
    <cellStyle name="Navadno 4 5" xfId="1471" xr:uid="{00000000-0005-0000-0000-00006E040000}"/>
    <cellStyle name="Navadno 4 6" xfId="1472" xr:uid="{00000000-0005-0000-0000-00006F040000}"/>
    <cellStyle name="Navadno 4 7" xfId="1473" xr:uid="{00000000-0005-0000-0000-000070040000}"/>
    <cellStyle name="Navadno 4 8" xfId="1474" xr:uid="{00000000-0005-0000-0000-000071040000}"/>
    <cellStyle name="Navadno 5" xfId="146" xr:uid="{00000000-0005-0000-0000-000072040000}"/>
    <cellStyle name="Navadno 5 2" xfId="594" xr:uid="{00000000-0005-0000-0000-000073040000}"/>
    <cellStyle name="Navadno 5 2 2" xfId="595" xr:uid="{00000000-0005-0000-0000-000074040000}"/>
    <cellStyle name="Navadno 5 2 3" xfId="596" xr:uid="{00000000-0005-0000-0000-000075040000}"/>
    <cellStyle name="Navadno 5 2_130102_EI_popis_vrtec_PZI" xfId="1475" xr:uid="{00000000-0005-0000-0000-000076040000}"/>
    <cellStyle name="Navadno 5 3" xfId="597" xr:uid="{00000000-0005-0000-0000-000077040000}"/>
    <cellStyle name="Navadno 5 4" xfId="1476" xr:uid="{00000000-0005-0000-0000-000078040000}"/>
    <cellStyle name="Navadno 5 5" xfId="1477" xr:uid="{00000000-0005-0000-0000-000079040000}"/>
    <cellStyle name="Navadno 6" xfId="598" xr:uid="{00000000-0005-0000-0000-00007A040000}"/>
    <cellStyle name="Navadno 6 2" xfId="599" xr:uid="{00000000-0005-0000-0000-00007B040000}"/>
    <cellStyle name="Navadno 6 3" xfId="600" xr:uid="{00000000-0005-0000-0000-00007C040000}"/>
    <cellStyle name="Navadno 7" xfId="601" xr:uid="{00000000-0005-0000-0000-00007D040000}"/>
    <cellStyle name="Navadno 7 2" xfId="602" xr:uid="{00000000-0005-0000-0000-00007E040000}"/>
    <cellStyle name="Navadno 72" xfId="1478" xr:uid="{00000000-0005-0000-0000-00007F040000}"/>
    <cellStyle name="Navadno 72 2" xfId="1479" xr:uid="{00000000-0005-0000-0000-000080040000}"/>
    <cellStyle name="Navadno 72 3" xfId="1480" xr:uid="{00000000-0005-0000-0000-000081040000}"/>
    <cellStyle name="Navadno 8" xfId="603" xr:uid="{00000000-0005-0000-0000-000082040000}"/>
    <cellStyle name="Navadno 8 2" xfId="604" xr:uid="{00000000-0005-0000-0000-000083040000}"/>
    <cellStyle name="Navadno 8 3" xfId="605" xr:uid="{00000000-0005-0000-0000-000084040000}"/>
    <cellStyle name="Navadno 8 4" xfId="606" xr:uid="{00000000-0005-0000-0000-000085040000}"/>
    <cellStyle name="Navadno 80" xfId="1481" xr:uid="{00000000-0005-0000-0000-000086040000}"/>
    <cellStyle name="Navadno 80 2" xfId="1482" xr:uid="{00000000-0005-0000-0000-000087040000}"/>
    <cellStyle name="Navadno 80 3" xfId="1483" xr:uid="{00000000-0005-0000-0000-000088040000}"/>
    <cellStyle name="Navadno 81" xfId="1484" xr:uid="{00000000-0005-0000-0000-000089040000}"/>
    <cellStyle name="Navadno 81 2" xfId="1485" xr:uid="{00000000-0005-0000-0000-00008A040000}"/>
    <cellStyle name="Navadno 81 3" xfId="1486" xr:uid="{00000000-0005-0000-0000-00008B040000}"/>
    <cellStyle name="Navadno 9" xfId="607" xr:uid="{00000000-0005-0000-0000-00008C040000}"/>
    <cellStyle name="Neutral 2" xfId="147" xr:uid="{00000000-0005-0000-0000-00008D040000}"/>
    <cellStyle name="Neutral 2 2" xfId="1487" xr:uid="{00000000-0005-0000-0000-00008E040000}"/>
    <cellStyle name="Neutral 2 3" xfId="1488" xr:uid="{00000000-0005-0000-0000-00008F040000}"/>
    <cellStyle name="Neutral 3" xfId="148" xr:uid="{00000000-0005-0000-0000-000090040000}"/>
    <cellStyle name="Neutral 3 2" xfId="1489" xr:uid="{00000000-0005-0000-0000-000091040000}"/>
    <cellStyle name="Neutral 3 3" xfId="1490" xr:uid="{00000000-0005-0000-0000-000092040000}"/>
    <cellStyle name="Neutral 4" xfId="149" xr:uid="{00000000-0005-0000-0000-000093040000}"/>
    <cellStyle name="Neutral 4 2" xfId="1491" xr:uid="{00000000-0005-0000-0000-000094040000}"/>
    <cellStyle name="Neutral 4 3" xfId="1492" xr:uid="{00000000-0005-0000-0000-000095040000}"/>
    <cellStyle name="Neutral 5" xfId="150" xr:uid="{00000000-0005-0000-0000-000096040000}"/>
    <cellStyle name="Neutral 5 2" xfId="1493" xr:uid="{00000000-0005-0000-0000-000097040000}"/>
    <cellStyle name="Neutral 5 3" xfId="1494" xr:uid="{00000000-0005-0000-0000-000098040000}"/>
    <cellStyle name="Nevtralno" xfId="151" xr:uid="{00000000-0005-0000-0000-000099040000}"/>
    <cellStyle name="Nevtralno 2" xfId="152" xr:uid="{00000000-0005-0000-0000-00009A040000}"/>
    <cellStyle name="Nevtralno 2 2" xfId="608" xr:uid="{00000000-0005-0000-0000-00009B040000}"/>
    <cellStyle name="Nevtralno 2 3" xfId="609" xr:uid="{00000000-0005-0000-0000-00009C040000}"/>
    <cellStyle name="Nevtralno 2 4" xfId="610" xr:uid="{00000000-0005-0000-0000-00009D040000}"/>
    <cellStyle name="Nevtralno 3" xfId="611" xr:uid="{00000000-0005-0000-0000-00009E040000}"/>
    <cellStyle name="Nevtralno 3 2" xfId="612" xr:uid="{00000000-0005-0000-0000-00009F040000}"/>
    <cellStyle name="Nevtralno 3 3" xfId="613" xr:uid="{00000000-0005-0000-0000-0000A0040000}"/>
    <cellStyle name="Nevtralno 3 4" xfId="614" xr:uid="{00000000-0005-0000-0000-0000A1040000}"/>
    <cellStyle name="Nevtralno 4" xfId="615" xr:uid="{00000000-0005-0000-0000-0000A2040000}"/>
    <cellStyle name="Nevtralno 4 2" xfId="616" xr:uid="{00000000-0005-0000-0000-0000A3040000}"/>
    <cellStyle name="Nevtralno 4 3" xfId="617" xr:uid="{00000000-0005-0000-0000-0000A4040000}"/>
    <cellStyle name="Nevtralno 4 4" xfId="618" xr:uid="{00000000-0005-0000-0000-0000A5040000}"/>
    <cellStyle name="Normal 10" xfId="153" xr:uid="{00000000-0005-0000-0000-0000A6040000}"/>
    <cellStyle name="Normal 10 10" xfId="1495" xr:uid="{00000000-0005-0000-0000-0000A7040000}"/>
    <cellStyle name="Normal 10 11" xfId="1496" xr:uid="{00000000-0005-0000-0000-0000A8040000}"/>
    <cellStyle name="Normal 10 2" xfId="1497" xr:uid="{00000000-0005-0000-0000-0000A9040000}"/>
    <cellStyle name="Normal 10 3" xfId="1498" xr:uid="{00000000-0005-0000-0000-0000AA040000}"/>
    <cellStyle name="Normal 10 4" xfId="1499" xr:uid="{00000000-0005-0000-0000-0000AB040000}"/>
    <cellStyle name="Normal 10 5" xfId="1500" xr:uid="{00000000-0005-0000-0000-0000AC040000}"/>
    <cellStyle name="Normal 10 6" xfId="1501" xr:uid="{00000000-0005-0000-0000-0000AD040000}"/>
    <cellStyle name="Normal 10 7" xfId="1502" xr:uid="{00000000-0005-0000-0000-0000AE040000}"/>
    <cellStyle name="Normal 10 8" xfId="1503" xr:uid="{00000000-0005-0000-0000-0000AF040000}"/>
    <cellStyle name="Normal 10 9" xfId="1504" xr:uid="{00000000-0005-0000-0000-0000B0040000}"/>
    <cellStyle name="Normal 10_KONTROLA PRISTOPA" xfId="1505" xr:uid="{00000000-0005-0000-0000-0000B1040000}"/>
    <cellStyle name="Normal 11" xfId="287" xr:uid="{00000000-0005-0000-0000-0000B2040000}"/>
    <cellStyle name="Normal 11 2" xfId="1506" xr:uid="{00000000-0005-0000-0000-0000B3040000}"/>
    <cellStyle name="Normal 11 3" xfId="1507" xr:uid="{00000000-0005-0000-0000-0000B4040000}"/>
    <cellStyle name="Normal 12" xfId="791" xr:uid="{00000000-0005-0000-0000-0000B5040000}"/>
    <cellStyle name="Normal 12 2" xfId="1508" xr:uid="{00000000-0005-0000-0000-0000B6040000}"/>
    <cellStyle name="Normal 12 2 2" xfId="1509" xr:uid="{00000000-0005-0000-0000-0000B7040000}"/>
    <cellStyle name="Normal 12 3" xfId="1510" xr:uid="{00000000-0005-0000-0000-0000B8040000}"/>
    <cellStyle name="Normal 12_KONTROLA PRISTOPA" xfId="1511" xr:uid="{00000000-0005-0000-0000-0000B9040000}"/>
    <cellStyle name="Normal 14" xfId="1512" xr:uid="{00000000-0005-0000-0000-0000BA040000}"/>
    <cellStyle name="Normal 14 10" xfId="1513" xr:uid="{00000000-0005-0000-0000-0000BB040000}"/>
    <cellStyle name="Normal 14 11" xfId="1514" xr:uid="{00000000-0005-0000-0000-0000BC040000}"/>
    <cellStyle name="Normal 14 12" xfId="1515" xr:uid="{00000000-0005-0000-0000-0000BD040000}"/>
    <cellStyle name="Normal 14 2" xfId="1516" xr:uid="{00000000-0005-0000-0000-0000BE040000}"/>
    <cellStyle name="Normal 14 2 2" xfId="1517" xr:uid="{00000000-0005-0000-0000-0000BF040000}"/>
    <cellStyle name="Normal 14 3" xfId="1518" xr:uid="{00000000-0005-0000-0000-0000C0040000}"/>
    <cellStyle name="Normal 14 3 2" xfId="1519" xr:uid="{00000000-0005-0000-0000-0000C1040000}"/>
    <cellStyle name="Normal 14 4" xfId="1520" xr:uid="{00000000-0005-0000-0000-0000C2040000}"/>
    <cellStyle name="Normal 14 5" xfId="1521" xr:uid="{00000000-0005-0000-0000-0000C3040000}"/>
    <cellStyle name="Normal 14 6" xfId="1522" xr:uid="{00000000-0005-0000-0000-0000C4040000}"/>
    <cellStyle name="Normal 14 7" xfId="1523" xr:uid="{00000000-0005-0000-0000-0000C5040000}"/>
    <cellStyle name="Normal 14 8" xfId="1524" xr:uid="{00000000-0005-0000-0000-0000C6040000}"/>
    <cellStyle name="Normal 14 9" xfId="1525" xr:uid="{00000000-0005-0000-0000-0000C7040000}"/>
    <cellStyle name="Normal 14_KONTROLA PRISTOPA" xfId="1526" xr:uid="{00000000-0005-0000-0000-0000C8040000}"/>
    <cellStyle name="Normal 2" xfId="154" xr:uid="{00000000-0005-0000-0000-0000C9040000}"/>
    <cellStyle name="Normal 2 10" xfId="155" xr:uid="{00000000-0005-0000-0000-0000CA040000}"/>
    <cellStyle name="Normal 2 11" xfId="156" xr:uid="{00000000-0005-0000-0000-0000CB040000}"/>
    <cellStyle name="Normal 2 12" xfId="157" xr:uid="{00000000-0005-0000-0000-0000CC040000}"/>
    <cellStyle name="Normal 2 13" xfId="158" xr:uid="{00000000-0005-0000-0000-0000CD040000}"/>
    <cellStyle name="Normal 2 14" xfId="159" xr:uid="{00000000-0005-0000-0000-0000CE040000}"/>
    <cellStyle name="Normal 2 15" xfId="160" xr:uid="{00000000-0005-0000-0000-0000CF040000}"/>
    <cellStyle name="Normal 2 16" xfId="161" xr:uid="{00000000-0005-0000-0000-0000D0040000}"/>
    <cellStyle name="Normal 2 17" xfId="162" xr:uid="{00000000-0005-0000-0000-0000D1040000}"/>
    <cellStyle name="Normal 2 18" xfId="163" xr:uid="{00000000-0005-0000-0000-0000D2040000}"/>
    <cellStyle name="Normal 2 19" xfId="164" xr:uid="{00000000-0005-0000-0000-0000D3040000}"/>
    <cellStyle name="Normal 2 2" xfId="165" xr:uid="{00000000-0005-0000-0000-0000D4040000}"/>
    <cellStyle name="Normal 2 2 2" xfId="166" xr:uid="{00000000-0005-0000-0000-0000D5040000}"/>
    <cellStyle name="Normal 2 2 3" xfId="167" xr:uid="{00000000-0005-0000-0000-0000D6040000}"/>
    <cellStyle name="Normal 2 2 4" xfId="168" xr:uid="{00000000-0005-0000-0000-0000D7040000}"/>
    <cellStyle name="Normal 2 2 5" xfId="169" xr:uid="{00000000-0005-0000-0000-0000D8040000}"/>
    <cellStyle name="Normal 2 2 6" xfId="170" xr:uid="{00000000-0005-0000-0000-0000D9040000}"/>
    <cellStyle name="Normal 2 2_ELEKTROPOPIS - SPREMEMBE JAKONČIČ GLEDE NA EVROPSKA SREDSTVA" xfId="173" xr:uid="{00000000-0005-0000-0000-0000DA040000}"/>
    <cellStyle name="Normal 2 20" xfId="171" xr:uid="{00000000-0005-0000-0000-0000DB040000}"/>
    <cellStyle name="Normal 2 21" xfId="172" xr:uid="{00000000-0005-0000-0000-0000DC040000}"/>
    <cellStyle name="Normal 2 23" xfId="1636" xr:uid="{00000000-0005-0000-0000-0000DD040000}"/>
    <cellStyle name="normal 2 3" xfId="174" xr:uid="{00000000-0005-0000-0000-0000DE040000}"/>
    <cellStyle name="normal 2 4" xfId="175" xr:uid="{00000000-0005-0000-0000-0000DF040000}"/>
    <cellStyle name="normal 2 5" xfId="176" xr:uid="{00000000-0005-0000-0000-0000E0040000}"/>
    <cellStyle name="Normal 2 6" xfId="177" xr:uid="{00000000-0005-0000-0000-0000E1040000}"/>
    <cellStyle name="Normal 2 7" xfId="178" xr:uid="{00000000-0005-0000-0000-0000E2040000}"/>
    <cellStyle name="Normal 2 8" xfId="179" xr:uid="{00000000-0005-0000-0000-0000E3040000}"/>
    <cellStyle name="Normal 2 9" xfId="180" xr:uid="{00000000-0005-0000-0000-0000E4040000}"/>
    <cellStyle name="Normal 2_aa osnova za ponudbe" xfId="1527" xr:uid="{00000000-0005-0000-0000-0000E5040000}"/>
    <cellStyle name="Normal 3" xfId="181" xr:uid="{00000000-0005-0000-0000-0000E6040000}"/>
    <cellStyle name="Normal 3 10" xfId="182" xr:uid="{00000000-0005-0000-0000-0000E7040000}"/>
    <cellStyle name="Normal 3 11" xfId="183" xr:uid="{00000000-0005-0000-0000-0000E8040000}"/>
    <cellStyle name="Normal 3 12" xfId="184" xr:uid="{00000000-0005-0000-0000-0000E9040000}"/>
    <cellStyle name="Normal 3 13" xfId="185" xr:uid="{00000000-0005-0000-0000-0000EA040000}"/>
    <cellStyle name="Normal 3 14" xfId="186" xr:uid="{00000000-0005-0000-0000-0000EB040000}"/>
    <cellStyle name="Normal 3 15" xfId="187" xr:uid="{00000000-0005-0000-0000-0000EC040000}"/>
    <cellStyle name="Normal 3 16" xfId="188" xr:uid="{00000000-0005-0000-0000-0000ED040000}"/>
    <cellStyle name="Normal 3 17" xfId="189" xr:uid="{00000000-0005-0000-0000-0000EE040000}"/>
    <cellStyle name="Normal 3 18" xfId="190" xr:uid="{00000000-0005-0000-0000-0000EF040000}"/>
    <cellStyle name="Normal 3 19" xfId="191" xr:uid="{00000000-0005-0000-0000-0000F0040000}"/>
    <cellStyle name="Normal 3 2" xfId="192" xr:uid="{00000000-0005-0000-0000-0000F1040000}"/>
    <cellStyle name="Normal 3 20" xfId="193" xr:uid="{00000000-0005-0000-0000-0000F2040000}"/>
    <cellStyle name="Normal 3 21" xfId="194" xr:uid="{00000000-0005-0000-0000-0000F3040000}"/>
    <cellStyle name="Normal 3 22" xfId="195" xr:uid="{00000000-0005-0000-0000-0000F4040000}"/>
    <cellStyle name="Normal 3 23" xfId="196" xr:uid="{00000000-0005-0000-0000-0000F5040000}"/>
    <cellStyle name="Normal 3 24" xfId="789" xr:uid="{00000000-0005-0000-0000-0000F6040000}"/>
    <cellStyle name="Normal 3 3" xfId="197" xr:uid="{00000000-0005-0000-0000-0000F7040000}"/>
    <cellStyle name="Normal 3 4" xfId="198" xr:uid="{00000000-0005-0000-0000-0000F8040000}"/>
    <cellStyle name="Normal 3 5" xfId="199" xr:uid="{00000000-0005-0000-0000-0000F9040000}"/>
    <cellStyle name="Normal 3 6" xfId="200" xr:uid="{00000000-0005-0000-0000-0000FA040000}"/>
    <cellStyle name="Normal 3 7" xfId="201" xr:uid="{00000000-0005-0000-0000-0000FB040000}"/>
    <cellStyle name="Normal 3 8" xfId="202" xr:uid="{00000000-0005-0000-0000-0000FC040000}"/>
    <cellStyle name="Normal 3 9" xfId="203" xr:uid="{00000000-0005-0000-0000-0000FD040000}"/>
    <cellStyle name="Normal 3_aa osnova za ponudbe" xfId="1528" xr:uid="{00000000-0005-0000-0000-0000FE040000}"/>
    <cellStyle name="Normal 35" xfId="1529" xr:uid="{00000000-0005-0000-0000-0000FF040000}"/>
    <cellStyle name="Normal 4" xfId="204" xr:uid="{00000000-0005-0000-0000-000000050000}"/>
    <cellStyle name="Normal 4 10" xfId="205" xr:uid="{00000000-0005-0000-0000-000001050000}"/>
    <cellStyle name="Normal 4 11" xfId="206" xr:uid="{00000000-0005-0000-0000-000002050000}"/>
    <cellStyle name="Normal 4 12" xfId="207" xr:uid="{00000000-0005-0000-0000-000003050000}"/>
    <cellStyle name="Normal 4 13" xfId="208" xr:uid="{00000000-0005-0000-0000-000004050000}"/>
    <cellStyle name="Normal 4 14" xfId="209" xr:uid="{00000000-0005-0000-0000-000005050000}"/>
    <cellStyle name="Normal 4 15" xfId="210" xr:uid="{00000000-0005-0000-0000-000006050000}"/>
    <cellStyle name="Normal 4 2" xfId="211" xr:uid="{00000000-0005-0000-0000-000007050000}"/>
    <cellStyle name="Normal 4 3" xfId="212" xr:uid="{00000000-0005-0000-0000-000008050000}"/>
    <cellStyle name="Normal 4 4" xfId="213" xr:uid="{00000000-0005-0000-0000-000009050000}"/>
    <cellStyle name="Normal 4 5" xfId="214" xr:uid="{00000000-0005-0000-0000-00000A050000}"/>
    <cellStyle name="Normal 4 6" xfId="215" xr:uid="{00000000-0005-0000-0000-00000B050000}"/>
    <cellStyle name="Normal 4 7" xfId="216" xr:uid="{00000000-0005-0000-0000-00000C050000}"/>
    <cellStyle name="Normal 4 8" xfId="217" xr:uid="{00000000-0005-0000-0000-00000D050000}"/>
    <cellStyle name="Normal 4 9" xfId="218" xr:uid="{00000000-0005-0000-0000-00000E050000}"/>
    <cellStyle name="Normal 4_aa osnova za ponudbe" xfId="1530" xr:uid="{00000000-0005-0000-0000-00000F050000}"/>
    <cellStyle name="Normal 5" xfId="219" xr:uid="{00000000-0005-0000-0000-000010050000}"/>
    <cellStyle name="Normal 5 2" xfId="220" xr:uid="{00000000-0005-0000-0000-000011050000}"/>
    <cellStyle name="Normal 5 3" xfId="221" xr:uid="{00000000-0005-0000-0000-000012050000}"/>
    <cellStyle name="Normal 5_POPIS ZA CELOTNI OBJEKT PRONEGA-elektro celotni" xfId="222" xr:uid="{00000000-0005-0000-0000-000013050000}"/>
    <cellStyle name="Normal 54" xfId="1531" xr:uid="{00000000-0005-0000-0000-000014050000}"/>
    <cellStyle name="Normal 6" xfId="223" xr:uid="{00000000-0005-0000-0000-000015050000}"/>
    <cellStyle name="Normal 6 2" xfId="224" xr:uid="{00000000-0005-0000-0000-000016050000}"/>
    <cellStyle name="Normal 6 3" xfId="225" xr:uid="{00000000-0005-0000-0000-000017050000}"/>
    <cellStyle name="Normal 6 4" xfId="226" xr:uid="{00000000-0005-0000-0000-000018050000}"/>
    <cellStyle name="Normal 6_POPIS OPREMA-PETER JAKONČIČ RAZPIS ZA APARTMAJE-UREJENO" xfId="227" xr:uid="{00000000-0005-0000-0000-000019050000}"/>
    <cellStyle name="Normal 7" xfId="228" xr:uid="{00000000-0005-0000-0000-00001A050000}"/>
    <cellStyle name="Normal 7 2" xfId="229" xr:uid="{00000000-0005-0000-0000-00001B050000}"/>
    <cellStyle name="Normal 7 3" xfId="230" xr:uid="{00000000-0005-0000-0000-00001C050000}"/>
    <cellStyle name="Normal 7_POPIS OPREMA-PETER JAKONČIČ RAZPIS ZA APARTMAJE-UREJENO" xfId="231" xr:uid="{00000000-0005-0000-0000-00001D050000}"/>
    <cellStyle name="Normal 8" xfId="232" xr:uid="{00000000-0005-0000-0000-00001E050000}"/>
    <cellStyle name="Normal 8 2" xfId="233" xr:uid="{00000000-0005-0000-0000-00001F050000}"/>
    <cellStyle name="Normal 8 3" xfId="234" xr:uid="{00000000-0005-0000-0000-000020050000}"/>
    <cellStyle name="Normal 8_FANA-GOI DEL-POPIS DEL- TEST" xfId="235" xr:uid="{00000000-0005-0000-0000-000021050000}"/>
    <cellStyle name="Normal 9" xfId="236" xr:uid="{00000000-0005-0000-0000-000022050000}"/>
    <cellStyle name="Normal 9 2" xfId="794" xr:uid="{00000000-0005-0000-0000-000023050000}"/>
    <cellStyle name="Normal_Sheet1" xfId="792" xr:uid="{00000000-0005-0000-0000-000024050000}"/>
    <cellStyle name="Normal-10" xfId="619" xr:uid="{00000000-0005-0000-0000-000025050000}"/>
    <cellStyle name="Normale 2" xfId="1532" xr:uid="{00000000-0005-0000-0000-000026050000}"/>
    <cellStyle name="Normale 3" xfId="1533" xr:uid="{00000000-0005-0000-0000-000027050000}"/>
    <cellStyle name="Normale_CCTV Price List Jan-Jun 2005" xfId="1534" xr:uid="{00000000-0005-0000-0000-000028050000}"/>
    <cellStyle name="normální_List1" xfId="1535" xr:uid="{00000000-0005-0000-0000-000029050000}"/>
    <cellStyle name="Note 2" xfId="237" xr:uid="{00000000-0005-0000-0000-00002A050000}"/>
    <cellStyle name="Note 2 2" xfId="1536" xr:uid="{00000000-0005-0000-0000-00002B050000}"/>
    <cellStyle name="Note 2 3" xfId="1537" xr:uid="{00000000-0005-0000-0000-00002C050000}"/>
    <cellStyle name="Note 3" xfId="238" xr:uid="{00000000-0005-0000-0000-00002D050000}"/>
    <cellStyle name="Note 3 2" xfId="1538" xr:uid="{00000000-0005-0000-0000-00002E050000}"/>
    <cellStyle name="Note 3 3" xfId="1539" xr:uid="{00000000-0005-0000-0000-00002F050000}"/>
    <cellStyle name="Note 4" xfId="239" xr:uid="{00000000-0005-0000-0000-000030050000}"/>
    <cellStyle name="Note 4 2" xfId="1540" xr:uid="{00000000-0005-0000-0000-000031050000}"/>
    <cellStyle name="Note 4 3" xfId="1541" xr:uid="{00000000-0005-0000-0000-000032050000}"/>
    <cellStyle name="Note 5" xfId="240" xr:uid="{00000000-0005-0000-0000-000033050000}"/>
    <cellStyle name="Note 5 2" xfId="1542" xr:uid="{00000000-0005-0000-0000-000034050000}"/>
    <cellStyle name="Note 5 3" xfId="1543" xr:uid="{00000000-0005-0000-0000-000035050000}"/>
    <cellStyle name="Odstotek 2" xfId="1544" xr:uid="{00000000-0005-0000-0000-000036050000}"/>
    <cellStyle name="Odstotek 5" xfId="1545" xr:uid="{00000000-0005-0000-0000-000037050000}"/>
    <cellStyle name="Opomba" xfId="241" xr:uid="{00000000-0005-0000-0000-000038050000}"/>
    <cellStyle name="Opomba 2" xfId="242" xr:uid="{00000000-0005-0000-0000-000039050000}"/>
    <cellStyle name="Opomba 2 2" xfId="620" xr:uid="{00000000-0005-0000-0000-00003A050000}"/>
    <cellStyle name="Opomba 2 3" xfId="621" xr:uid="{00000000-0005-0000-0000-00003B050000}"/>
    <cellStyle name="Opomba 2 4" xfId="622" xr:uid="{00000000-0005-0000-0000-00003C050000}"/>
    <cellStyle name="Opomba 2 5" xfId="1546" xr:uid="{00000000-0005-0000-0000-00003D050000}"/>
    <cellStyle name="Opomba 3" xfId="623" xr:uid="{00000000-0005-0000-0000-00003E050000}"/>
    <cellStyle name="Opomba 3 2" xfId="624" xr:uid="{00000000-0005-0000-0000-00003F050000}"/>
    <cellStyle name="Opomba 3 3" xfId="625" xr:uid="{00000000-0005-0000-0000-000040050000}"/>
    <cellStyle name="Opomba 3 4" xfId="626" xr:uid="{00000000-0005-0000-0000-000041050000}"/>
    <cellStyle name="Opomba 4" xfId="627" xr:uid="{00000000-0005-0000-0000-000042050000}"/>
    <cellStyle name="Opomba 4 2" xfId="628" xr:uid="{00000000-0005-0000-0000-000043050000}"/>
    <cellStyle name="Opomba 4 3" xfId="629" xr:uid="{00000000-0005-0000-0000-000044050000}"/>
    <cellStyle name="Opomba 4 4" xfId="630" xr:uid="{00000000-0005-0000-0000-000045050000}"/>
    <cellStyle name="Opomba 5" xfId="1547" xr:uid="{00000000-0005-0000-0000-000046050000}"/>
    <cellStyle name="Opomba 5 2" xfId="1548" xr:uid="{00000000-0005-0000-0000-000047050000}"/>
    <cellStyle name="Opomba 5 3" xfId="1549" xr:uid="{00000000-0005-0000-0000-000048050000}"/>
    <cellStyle name="Opomba 6" xfId="1550" xr:uid="{00000000-0005-0000-0000-000049050000}"/>
    <cellStyle name="Opomba 6 2" xfId="1551" xr:uid="{00000000-0005-0000-0000-00004A050000}"/>
    <cellStyle name="Opomba 6 3" xfId="1552" xr:uid="{00000000-0005-0000-0000-00004B050000}"/>
    <cellStyle name="Opomba 7" xfId="1553" xr:uid="{00000000-0005-0000-0000-00004C050000}"/>
    <cellStyle name="Opomba 8" xfId="1554" xr:uid="{00000000-0005-0000-0000-00004D050000}"/>
    <cellStyle name="Opomba 9" xfId="1555" xr:uid="{00000000-0005-0000-0000-00004E050000}"/>
    <cellStyle name="Opozorilo" xfId="243" xr:uid="{00000000-0005-0000-0000-00004F050000}"/>
    <cellStyle name="Opozorilo 2" xfId="244" xr:uid="{00000000-0005-0000-0000-000050050000}"/>
    <cellStyle name="Opozorilo 2 2" xfId="631" xr:uid="{00000000-0005-0000-0000-000051050000}"/>
    <cellStyle name="Opozorilo 2 3" xfId="632" xr:uid="{00000000-0005-0000-0000-000052050000}"/>
    <cellStyle name="Opozorilo 2 4" xfId="633" xr:uid="{00000000-0005-0000-0000-000053050000}"/>
    <cellStyle name="Opozorilo 3" xfId="634" xr:uid="{00000000-0005-0000-0000-000054050000}"/>
    <cellStyle name="Opozorilo 3 2" xfId="635" xr:uid="{00000000-0005-0000-0000-000055050000}"/>
    <cellStyle name="Opozorilo 3 3" xfId="636" xr:uid="{00000000-0005-0000-0000-000056050000}"/>
    <cellStyle name="Opozorilo 3 4" xfId="637" xr:uid="{00000000-0005-0000-0000-000057050000}"/>
    <cellStyle name="Opozorilo 4" xfId="638" xr:uid="{00000000-0005-0000-0000-000058050000}"/>
    <cellStyle name="Opozorilo 4 2" xfId="639" xr:uid="{00000000-0005-0000-0000-000059050000}"/>
    <cellStyle name="Opozorilo 4 3" xfId="640" xr:uid="{00000000-0005-0000-0000-00005A050000}"/>
    <cellStyle name="Opozorilo 4 4" xfId="641" xr:uid="{00000000-0005-0000-0000-00005B050000}"/>
    <cellStyle name="Output 2 2" xfId="1556" xr:uid="{00000000-0005-0000-0000-00005C050000}"/>
    <cellStyle name="Output 2 3" xfId="1557" xr:uid="{00000000-0005-0000-0000-00005D050000}"/>
    <cellStyle name="Output 3 2" xfId="1558" xr:uid="{00000000-0005-0000-0000-00005E050000}"/>
    <cellStyle name="Output 3 3" xfId="1559" xr:uid="{00000000-0005-0000-0000-00005F050000}"/>
    <cellStyle name="Output 4 2" xfId="1560" xr:uid="{00000000-0005-0000-0000-000060050000}"/>
    <cellStyle name="Output 4 3" xfId="1561" xr:uid="{00000000-0005-0000-0000-000061050000}"/>
    <cellStyle name="Output 5 2" xfId="1562" xr:uid="{00000000-0005-0000-0000-000062050000}"/>
    <cellStyle name="Output 5 3" xfId="1563" xr:uid="{00000000-0005-0000-0000-000063050000}"/>
    <cellStyle name="Percent 2" xfId="1564" xr:uid="{00000000-0005-0000-0000-000064050000}"/>
    <cellStyle name="Percent 3" xfId="1565" xr:uid="{00000000-0005-0000-0000-000065050000}"/>
    <cellStyle name="Percentuale 2" xfId="1566" xr:uid="{00000000-0005-0000-0000-000066050000}"/>
    <cellStyle name="Pojasnjevalno besedilo" xfId="245" xr:uid="{00000000-0005-0000-0000-000067050000}"/>
    <cellStyle name="Pojasnjevalno besedilo 2" xfId="246" xr:uid="{00000000-0005-0000-0000-000068050000}"/>
    <cellStyle name="Pojasnjevalno besedilo 2 2" xfId="642" xr:uid="{00000000-0005-0000-0000-000069050000}"/>
    <cellStyle name="Pojasnjevalno besedilo 2 3" xfId="643" xr:uid="{00000000-0005-0000-0000-00006A050000}"/>
    <cellStyle name="Pojasnjevalno besedilo 2 4" xfId="644" xr:uid="{00000000-0005-0000-0000-00006B050000}"/>
    <cellStyle name="Pojasnjevalno besedilo 3" xfId="645" xr:uid="{00000000-0005-0000-0000-00006C050000}"/>
    <cellStyle name="Pojasnjevalno besedilo 3 2" xfId="646" xr:uid="{00000000-0005-0000-0000-00006D050000}"/>
    <cellStyle name="Pojasnjevalno besedilo 3 3" xfId="647" xr:uid="{00000000-0005-0000-0000-00006E050000}"/>
    <cellStyle name="Pojasnjevalno besedilo 3 4" xfId="648" xr:uid="{00000000-0005-0000-0000-00006F050000}"/>
    <cellStyle name="Pojasnjevalno besedilo 4" xfId="649" xr:uid="{00000000-0005-0000-0000-000070050000}"/>
    <cellStyle name="Pojasnjevalno besedilo 4 2" xfId="650" xr:uid="{00000000-0005-0000-0000-000071050000}"/>
    <cellStyle name="Pojasnjevalno besedilo 4 3" xfId="651" xr:uid="{00000000-0005-0000-0000-000072050000}"/>
    <cellStyle name="Pojasnjevalno besedilo 4 4" xfId="652" xr:uid="{00000000-0005-0000-0000-000073050000}"/>
    <cellStyle name="Pomoc" xfId="247" xr:uid="{00000000-0005-0000-0000-000074050000}"/>
    <cellStyle name="pos" xfId="248" xr:uid="{00000000-0005-0000-0000-000075050000}"/>
    <cellStyle name="Poudarek1" xfId="249" xr:uid="{00000000-0005-0000-0000-000076050000}"/>
    <cellStyle name="Poudarek1 2" xfId="250" xr:uid="{00000000-0005-0000-0000-000077050000}"/>
    <cellStyle name="Poudarek1 2 2" xfId="653" xr:uid="{00000000-0005-0000-0000-000078050000}"/>
    <cellStyle name="Poudarek1 2 3" xfId="654" xr:uid="{00000000-0005-0000-0000-000079050000}"/>
    <cellStyle name="Poudarek1 2 4" xfId="655" xr:uid="{00000000-0005-0000-0000-00007A050000}"/>
    <cellStyle name="Poudarek1 3" xfId="656" xr:uid="{00000000-0005-0000-0000-00007B050000}"/>
    <cellStyle name="Poudarek1 3 2" xfId="657" xr:uid="{00000000-0005-0000-0000-00007C050000}"/>
    <cellStyle name="Poudarek1 3 3" xfId="658" xr:uid="{00000000-0005-0000-0000-00007D050000}"/>
    <cellStyle name="Poudarek1 3 4" xfId="659" xr:uid="{00000000-0005-0000-0000-00007E050000}"/>
    <cellStyle name="Poudarek1 4" xfId="660" xr:uid="{00000000-0005-0000-0000-00007F050000}"/>
    <cellStyle name="Poudarek1 4 2" xfId="661" xr:uid="{00000000-0005-0000-0000-000080050000}"/>
    <cellStyle name="Poudarek1 4 3" xfId="662" xr:uid="{00000000-0005-0000-0000-000081050000}"/>
    <cellStyle name="Poudarek1 4 4" xfId="663" xr:uid="{00000000-0005-0000-0000-000082050000}"/>
    <cellStyle name="Poudarek2" xfId="251" xr:uid="{00000000-0005-0000-0000-000083050000}"/>
    <cellStyle name="Poudarek2 2" xfId="252" xr:uid="{00000000-0005-0000-0000-000084050000}"/>
    <cellStyle name="Poudarek2 2 2" xfId="664" xr:uid="{00000000-0005-0000-0000-000085050000}"/>
    <cellStyle name="Poudarek2 2 3" xfId="665" xr:uid="{00000000-0005-0000-0000-000086050000}"/>
    <cellStyle name="Poudarek2 2 4" xfId="666" xr:uid="{00000000-0005-0000-0000-000087050000}"/>
    <cellStyle name="Poudarek2 3" xfId="667" xr:uid="{00000000-0005-0000-0000-000088050000}"/>
    <cellStyle name="Poudarek2 3 2" xfId="668" xr:uid="{00000000-0005-0000-0000-000089050000}"/>
    <cellStyle name="Poudarek2 3 3" xfId="669" xr:uid="{00000000-0005-0000-0000-00008A050000}"/>
    <cellStyle name="Poudarek2 3 4" xfId="670" xr:uid="{00000000-0005-0000-0000-00008B050000}"/>
    <cellStyle name="Poudarek2 4" xfId="671" xr:uid="{00000000-0005-0000-0000-00008C050000}"/>
    <cellStyle name="Poudarek2 4 2" xfId="672" xr:uid="{00000000-0005-0000-0000-00008D050000}"/>
    <cellStyle name="Poudarek2 4 3" xfId="673" xr:uid="{00000000-0005-0000-0000-00008E050000}"/>
    <cellStyle name="Poudarek2 4 4" xfId="674" xr:uid="{00000000-0005-0000-0000-00008F050000}"/>
    <cellStyle name="Poudarek3" xfId="253" xr:uid="{00000000-0005-0000-0000-000090050000}"/>
    <cellStyle name="Poudarek3 2" xfId="254" xr:uid="{00000000-0005-0000-0000-000091050000}"/>
    <cellStyle name="Poudarek3 2 2" xfId="675" xr:uid="{00000000-0005-0000-0000-000092050000}"/>
    <cellStyle name="Poudarek3 2 3" xfId="676" xr:uid="{00000000-0005-0000-0000-000093050000}"/>
    <cellStyle name="Poudarek3 2 4" xfId="677" xr:uid="{00000000-0005-0000-0000-000094050000}"/>
    <cellStyle name="Poudarek3 3" xfId="678" xr:uid="{00000000-0005-0000-0000-000095050000}"/>
    <cellStyle name="Poudarek3 3 2" xfId="679" xr:uid="{00000000-0005-0000-0000-000096050000}"/>
    <cellStyle name="Poudarek3 3 3" xfId="680" xr:uid="{00000000-0005-0000-0000-000097050000}"/>
    <cellStyle name="Poudarek3 3 4" xfId="681" xr:uid="{00000000-0005-0000-0000-000098050000}"/>
    <cellStyle name="Poudarek3 4" xfId="682" xr:uid="{00000000-0005-0000-0000-000099050000}"/>
    <cellStyle name="Poudarek3 4 2" xfId="683" xr:uid="{00000000-0005-0000-0000-00009A050000}"/>
    <cellStyle name="Poudarek3 4 3" xfId="684" xr:uid="{00000000-0005-0000-0000-00009B050000}"/>
    <cellStyle name="Poudarek3 4 4" xfId="685" xr:uid="{00000000-0005-0000-0000-00009C050000}"/>
    <cellStyle name="Poudarek4" xfId="255" xr:uid="{00000000-0005-0000-0000-00009D050000}"/>
    <cellStyle name="Poudarek4 2" xfId="256" xr:uid="{00000000-0005-0000-0000-00009E050000}"/>
    <cellStyle name="Poudarek4 2 2" xfId="686" xr:uid="{00000000-0005-0000-0000-00009F050000}"/>
    <cellStyle name="Poudarek4 2 3" xfId="687" xr:uid="{00000000-0005-0000-0000-0000A0050000}"/>
    <cellStyle name="Poudarek4 2 4" xfId="688" xr:uid="{00000000-0005-0000-0000-0000A1050000}"/>
    <cellStyle name="Poudarek4 3" xfId="689" xr:uid="{00000000-0005-0000-0000-0000A2050000}"/>
    <cellStyle name="Poudarek4 3 2" xfId="690" xr:uid="{00000000-0005-0000-0000-0000A3050000}"/>
    <cellStyle name="Poudarek4 3 3" xfId="691" xr:uid="{00000000-0005-0000-0000-0000A4050000}"/>
    <cellStyle name="Poudarek4 3 4" xfId="692" xr:uid="{00000000-0005-0000-0000-0000A5050000}"/>
    <cellStyle name="Poudarek4 4" xfId="693" xr:uid="{00000000-0005-0000-0000-0000A6050000}"/>
    <cellStyle name="Poudarek4 4 2" xfId="694" xr:uid="{00000000-0005-0000-0000-0000A7050000}"/>
    <cellStyle name="Poudarek4 4 3" xfId="695" xr:uid="{00000000-0005-0000-0000-0000A8050000}"/>
    <cellStyle name="Poudarek4 4 4" xfId="696" xr:uid="{00000000-0005-0000-0000-0000A9050000}"/>
    <cellStyle name="Poudarek5" xfId="257" xr:uid="{00000000-0005-0000-0000-0000AA050000}"/>
    <cellStyle name="Poudarek5 2" xfId="258" xr:uid="{00000000-0005-0000-0000-0000AB050000}"/>
    <cellStyle name="Poudarek5 2 2" xfId="697" xr:uid="{00000000-0005-0000-0000-0000AC050000}"/>
    <cellStyle name="Poudarek5 2 3" xfId="698" xr:uid="{00000000-0005-0000-0000-0000AD050000}"/>
    <cellStyle name="Poudarek5 2 4" xfId="699" xr:uid="{00000000-0005-0000-0000-0000AE050000}"/>
    <cellStyle name="Poudarek5 3" xfId="700" xr:uid="{00000000-0005-0000-0000-0000AF050000}"/>
    <cellStyle name="Poudarek5 3 2" xfId="701" xr:uid="{00000000-0005-0000-0000-0000B0050000}"/>
    <cellStyle name="Poudarek5 3 3" xfId="702" xr:uid="{00000000-0005-0000-0000-0000B1050000}"/>
    <cellStyle name="Poudarek5 3 4" xfId="703" xr:uid="{00000000-0005-0000-0000-0000B2050000}"/>
    <cellStyle name="Poudarek5 4" xfId="704" xr:uid="{00000000-0005-0000-0000-0000B3050000}"/>
    <cellStyle name="Poudarek5 4 2" xfId="705" xr:uid="{00000000-0005-0000-0000-0000B4050000}"/>
    <cellStyle name="Poudarek5 4 3" xfId="706" xr:uid="{00000000-0005-0000-0000-0000B5050000}"/>
    <cellStyle name="Poudarek5 4 4" xfId="707" xr:uid="{00000000-0005-0000-0000-0000B6050000}"/>
    <cellStyle name="Poudarek6" xfId="259" xr:uid="{00000000-0005-0000-0000-0000B7050000}"/>
    <cellStyle name="Poudarek6 2" xfId="260" xr:uid="{00000000-0005-0000-0000-0000B8050000}"/>
    <cellStyle name="Poudarek6 2 2" xfId="708" xr:uid="{00000000-0005-0000-0000-0000B9050000}"/>
    <cellStyle name="Poudarek6 2 3" xfId="709" xr:uid="{00000000-0005-0000-0000-0000BA050000}"/>
    <cellStyle name="Poudarek6 2 4" xfId="710" xr:uid="{00000000-0005-0000-0000-0000BB050000}"/>
    <cellStyle name="Poudarek6 3" xfId="711" xr:uid="{00000000-0005-0000-0000-0000BC050000}"/>
    <cellStyle name="Poudarek6 3 2" xfId="712" xr:uid="{00000000-0005-0000-0000-0000BD050000}"/>
    <cellStyle name="Poudarek6 3 3" xfId="713" xr:uid="{00000000-0005-0000-0000-0000BE050000}"/>
    <cellStyle name="Poudarek6 3 4" xfId="714" xr:uid="{00000000-0005-0000-0000-0000BF050000}"/>
    <cellStyle name="Poudarek6 4" xfId="715" xr:uid="{00000000-0005-0000-0000-0000C0050000}"/>
    <cellStyle name="Poudarek6 4 2" xfId="716" xr:uid="{00000000-0005-0000-0000-0000C1050000}"/>
    <cellStyle name="Poudarek6 4 3" xfId="717" xr:uid="{00000000-0005-0000-0000-0000C2050000}"/>
    <cellStyle name="Poudarek6 4 4" xfId="718" xr:uid="{00000000-0005-0000-0000-0000C3050000}"/>
    <cellStyle name="Povezana celica" xfId="261" xr:uid="{00000000-0005-0000-0000-0000C4050000}"/>
    <cellStyle name="Povezana celica 2" xfId="262" xr:uid="{00000000-0005-0000-0000-0000C5050000}"/>
    <cellStyle name="Povezana celica 2 2" xfId="719" xr:uid="{00000000-0005-0000-0000-0000C6050000}"/>
    <cellStyle name="Povezana celica 2 3" xfId="720" xr:uid="{00000000-0005-0000-0000-0000C7050000}"/>
    <cellStyle name="Povezana celica 2 4" xfId="721" xr:uid="{00000000-0005-0000-0000-0000C8050000}"/>
    <cellStyle name="Povezana celica 3" xfId="722" xr:uid="{00000000-0005-0000-0000-0000C9050000}"/>
    <cellStyle name="Povezana celica 3 2" xfId="723" xr:uid="{00000000-0005-0000-0000-0000CA050000}"/>
    <cellStyle name="Povezana celica 3 3" xfId="724" xr:uid="{00000000-0005-0000-0000-0000CB050000}"/>
    <cellStyle name="Povezana celica 3 4" xfId="725" xr:uid="{00000000-0005-0000-0000-0000CC050000}"/>
    <cellStyle name="Povezana celica 4" xfId="726" xr:uid="{00000000-0005-0000-0000-0000CD050000}"/>
    <cellStyle name="Povezana celica 4 2" xfId="727" xr:uid="{00000000-0005-0000-0000-0000CE050000}"/>
    <cellStyle name="Povezana celica 4 3" xfId="728" xr:uid="{00000000-0005-0000-0000-0000CF050000}"/>
    <cellStyle name="Povezana celica 4 4" xfId="729" xr:uid="{00000000-0005-0000-0000-0000D0050000}"/>
    <cellStyle name="Preveri celico" xfId="263" xr:uid="{00000000-0005-0000-0000-0000D1050000}"/>
    <cellStyle name="Preveri celico 2" xfId="264" xr:uid="{00000000-0005-0000-0000-0000D2050000}"/>
    <cellStyle name="Preveri celico 2 2" xfId="730" xr:uid="{00000000-0005-0000-0000-0000D3050000}"/>
    <cellStyle name="Preveri celico 2 3" xfId="731" xr:uid="{00000000-0005-0000-0000-0000D4050000}"/>
    <cellStyle name="Preveri celico 2 4" xfId="732" xr:uid="{00000000-0005-0000-0000-0000D5050000}"/>
    <cellStyle name="Preveri celico 3" xfId="733" xr:uid="{00000000-0005-0000-0000-0000D6050000}"/>
    <cellStyle name="Preveri celico 3 2" xfId="734" xr:uid="{00000000-0005-0000-0000-0000D7050000}"/>
    <cellStyle name="Preveri celico 3 3" xfId="735" xr:uid="{00000000-0005-0000-0000-0000D8050000}"/>
    <cellStyle name="Preveri celico 3 4" xfId="736" xr:uid="{00000000-0005-0000-0000-0000D9050000}"/>
    <cellStyle name="Preveri celico 4" xfId="737" xr:uid="{00000000-0005-0000-0000-0000DA050000}"/>
    <cellStyle name="Preveri celico 4 2" xfId="738" xr:uid="{00000000-0005-0000-0000-0000DB050000}"/>
    <cellStyle name="Preveri celico 4 3" xfId="739" xr:uid="{00000000-0005-0000-0000-0000DC050000}"/>
    <cellStyle name="Preveri celico 4 4" xfId="740" xr:uid="{00000000-0005-0000-0000-0000DD050000}"/>
    <cellStyle name="Projekt" xfId="741" xr:uid="{00000000-0005-0000-0000-0000DE050000}"/>
    <cellStyle name="PRVA VRSTA Element delo" xfId="265" xr:uid="{00000000-0005-0000-0000-0000DF050000}"/>
    <cellStyle name="PRVA VRSTA Element delo 2" xfId="1567" xr:uid="{00000000-0005-0000-0000-0000E0050000}"/>
    <cellStyle name="PRVA VRSTA Element delo 2 2" xfId="1568" xr:uid="{00000000-0005-0000-0000-0000E1050000}"/>
    <cellStyle name="PRVA VRSTA Element delo 3" xfId="1569" xr:uid="{00000000-0005-0000-0000-0000E2050000}"/>
    <cellStyle name="PRVA VRSTA Element delo 3 2" xfId="1570" xr:uid="{00000000-0005-0000-0000-0000E3050000}"/>
    <cellStyle name="PRVA VRSTA Element delo 3_aa osnova za ponudbe" xfId="1571" xr:uid="{00000000-0005-0000-0000-0000E4050000}"/>
    <cellStyle name="PRVA VRSTA Element delo 4" xfId="1572" xr:uid="{00000000-0005-0000-0000-0000E5050000}"/>
    <cellStyle name="PRVA VRSTA Element delo_2746-126-Apl-OŠ-SB-pvn-plin-vvn-video-ure-ozv" xfId="1573" xr:uid="{00000000-0005-0000-0000-0000E6050000}"/>
    <cellStyle name="Računanje" xfId="266" xr:uid="{00000000-0005-0000-0000-0000E7050000}"/>
    <cellStyle name="Računanje 2" xfId="267" xr:uid="{00000000-0005-0000-0000-0000E8050000}"/>
    <cellStyle name="Računanje 2 2" xfId="742" xr:uid="{00000000-0005-0000-0000-0000E9050000}"/>
    <cellStyle name="Računanje 2 3" xfId="743" xr:uid="{00000000-0005-0000-0000-0000EA050000}"/>
    <cellStyle name="Računanje 2 4" xfId="744" xr:uid="{00000000-0005-0000-0000-0000EB050000}"/>
    <cellStyle name="Računanje 3" xfId="745" xr:uid="{00000000-0005-0000-0000-0000EC050000}"/>
    <cellStyle name="Računanje 3 2" xfId="746" xr:uid="{00000000-0005-0000-0000-0000ED050000}"/>
    <cellStyle name="Računanje 3 3" xfId="747" xr:uid="{00000000-0005-0000-0000-0000EE050000}"/>
    <cellStyle name="Računanje 3 4" xfId="748" xr:uid="{00000000-0005-0000-0000-0000EF050000}"/>
    <cellStyle name="Računanje 4" xfId="749" xr:uid="{00000000-0005-0000-0000-0000F0050000}"/>
    <cellStyle name="Računanje 4 2" xfId="750" xr:uid="{00000000-0005-0000-0000-0000F1050000}"/>
    <cellStyle name="Računanje 4 3" xfId="751" xr:uid="{00000000-0005-0000-0000-0000F2050000}"/>
    <cellStyle name="Računanje 4 4" xfId="752" xr:uid="{00000000-0005-0000-0000-0000F3050000}"/>
    <cellStyle name="Rekapitulacija" xfId="268" xr:uid="{00000000-0005-0000-0000-0000F4050000}"/>
    <cellStyle name="Result" xfId="1574" xr:uid="{00000000-0005-0000-0000-0000F5050000}"/>
    <cellStyle name="Result2" xfId="1575" xr:uid="{00000000-0005-0000-0000-0000F6050000}"/>
    <cellStyle name="Sheet Title" xfId="1576" xr:uid="{00000000-0005-0000-0000-0000F7050000}"/>
    <cellStyle name="Skupaj cena" xfId="269" xr:uid="{00000000-0005-0000-0000-0000F8050000}"/>
    <cellStyle name="Skupaj cena 2" xfId="1577" xr:uid="{00000000-0005-0000-0000-0000F9050000}"/>
    <cellStyle name="Skupaj cena 2 2" xfId="1578" xr:uid="{00000000-0005-0000-0000-0000FA050000}"/>
    <cellStyle name="Skupaj cena 2 2 2" xfId="1579" xr:uid="{00000000-0005-0000-0000-0000FB050000}"/>
    <cellStyle name="Skupaj cena 3" xfId="1580" xr:uid="{00000000-0005-0000-0000-0000FC050000}"/>
    <cellStyle name="Skupaj cena 4" xfId="1581" xr:uid="{00000000-0005-0000-0000-0000FD050000}"/>
    <cellStyle name="Skupaj cena 4 2" xfId="1582" xr:uid="{00000000-0005-0000-0000-0000FE050000}"/>
    <cellStyle name="Skupaj cena 5" xfId="1583" xr:uid="{00000000-0005-0000-0000-0000FF050000}"/>
    <cellStyle name="Skupaj cena_2746-126-Apl-OŠ-SB-pvn-plin-vvn-video-ure-ozv" xfId="1584" xr:uid="{00000000-0005-0000-0000-000000060000}"/>
    <cellStyle name="Slabo" xfId="270" xr:uid="{00000000-0005-0000-0000-000001060000}"/>
    <cellStyle name="Slabo 2" xfId="271" xr:uid="{00000000-0005-0000-0000-000002060000}"/>
    <cellStyle name="Slabo 2 2" xfId="753" xr:uid="{00000000-0005-0000-0000-000003060000}"/>
    <cellStyle name="Slabo 2 3" xfId="754" xr:uid="{00000000-0005-0000-0000-000004060000}"/>
    <cellStyle name="Slabo 2 4" xfId="755" xr:uid="{00000000-0005-0000-0000-000005060000}"/>
    <cellStyle name="Slabo 3" xfId="756" xr:uid="{00000000-0005-0000-0000-000006060000}"/>
    <cellStyle name="Slabo 3 2" xfId="757" xr:uid="{00000000-0005-0000-0000-000007060000}"/>
    <cellStyle name="Slabo 3 3" xfId="758" xr:uid="{00000000-0005-0000-0000-000008060000}"/>
    <cellStyle name="Slabo 3 4" xfId="759" xr:uid="{00000000-0005-0000-0000-000009060000}"/>
    <cellStyle name="Slabo 4" xfId="760" xr:uid="{00000000-0005-0000-0000-00000A060000}"/>
    <cellStyle name="Slabo 4 2" xfId="761" xr:uid="{00000000-0005-0000-0000-00000B060000}"/>
    <cellStyle name="Slabo 4 3" xfId="762" xr:uid="{00000000-0005-0000-0000-00000C060000}"/>
    <cellStyle name="Slabo 4 4" xfId="763" xr:uid="{00000000-0005-0000-0000-00000D060000}"/>
    <cellStyle name="Slog 1" xfId="272" xr:uid="{00000000-0005-0000-0000-00000E060000}"/>
    <cellStyle name="Slog 1 2" xfId="1585" xr:uid="{00000000-0005-0000-0000-00000F060000}"/>
    <cellStyle name="Slog 1 2 2" xfId="1586" xr:uid="{00000000-0005-0000-0000-000010060000}"/>
    <cellStyle name="Standard_aktuell" xfId="273" xr:uid="{00000000-0005-0000-0000-000011060000}"/>
    <cellStyle name="Style 1" xfId="1587" xr:uid="{00000000-0005-0000-0000-000012060000}"/>
    <cellStyle name="Style 1 2" xfId="1588" xr:uid="{00000000-0005-0000-0000-000013060000}"/>
    <cellStyle name="tekst-levo" xfId="1589" xr:uid="{00000000-0005-0000-0000-000014060000}"/>
    <cellStyle name="Title 2" xfId="288" xr:uid="{00000000-0005-0000-0000-000015060000}"/>
    <cellStyle name="Title 2 2" xfId="1590" xr:uid="{00000000-0005-0000-0000-000016060000}"/>
    <cellStyle name="Title 2 3" xfId="1591" xr:uid="{00000000-0005-0000-0000-000017060000}"/>
    <cellStyle name="Title 3 2" xfId="1592" xr:uid="{00000000-0005-0000-0000-000018060000}"/>
    <cellStyle name="Title 3 3" xfId="1593" xr:uid="{00000000-0005-0000-0000-000019060000}"/>
    <cellStyle name="Title 4 2" xfId="1594" xr:uid="{00000000-0005-0000-0000-00001A060000}"/>
    <cellStyle name="Title 4 3" xfId="1595" xr:uid="{00000000-0005-0000-0000-00001B060000}"/>
    <cellStyle name="Title 5 2" xfId="1596" xr:uid="{00000000-0005-0000-0000-00001C060000}"/>
    <cellStyle name="Title 5 3" xfId="1597" xr:uid="{00000000-0005-0000-0000-00001D060000}"/>
    <cellStyle name="Total 10 2" xfId="1598" xr:uid="{00000000-0005-0000-0000-00001E060000}"/>
    <cellStyle name="Total 10 3" xfId="1599" xr:uid="{00000000-0005-0000-0000-00001F060000}"/>
    <cellStyle name="Total 2" xfId="274" xr:uid="{00000000-0005-0000-0000-000020060000}"/>
    <cellStyle name="Total 2 2" xfId="1600" xr:uid="{00000000-0005-0000-0000-000021060000}"/>
    <cellStyle name="Total 2 3" xfId="1601" xr:uid="{00000000-0005-0000-0000-000022060000}"/>
    <cellStyle name="Total 3" xfId="275" xr:uid="{00000000-0005-0000-0000-000023060000}"/>
    <cellStyle name="Total 3 2" xfId="1602" xr:uid="{00000000-0005-0000-0000-000024060000}"/>
    <cellStyle name="Total 3 3" xfId="1603" xr:uid="{00000000-0005-0000-0000-000025060000}"/>
    <cellStyle name="Total 4" xfId="276" xr:uid="{00000000-0005-0000-0000-000026060000}"/>
    <cellStyle name="Total 4 2" xfId="1604" xr:uid="{00000000-0005-0000-0000-000027060000}"/>
    <cellStyle name="Total 4 3" xfId="1605" xr:uid="{00000000-0005-0000-0000-000028060000}"/>
    <cellStyle name="Total 5" xfId="277" xr:uid="{00000000-0005-0000-0000-000029060000}"/>
    <cellStyle name="Total 5 2" xfId="1606" xr:uid="{00000000-0005-0000-0000-00002A060000}"/>
    <cellStyle name="Total 5 3" xfId="1607" xr:uid="{00000000-0005-0000-0000-00002B060000}"/>
    <cellStyle name="Total 6 2" xfId="1608" xr:uid="{00000000-0005-0000-0000-00002C060000}"/>
    <cellStyle name="Total 6 3" xfId="1609" xr:uid="{00000000-0005-0000-0000-00002D060000}"/>
    <cellStyle name="Total 7 2" xfId="1610" xr:uid="{00000000-0005-0000-0000-00002E060000}"/>
    <cellStyle name="Total 7 3" xfId="1611" xr:uid="{00000000-0005-0000-0000-00002F060000}"/>
    <cellStyle name="Total 8 2" xfId="1612" xr:uid="{00000000-0005-0000-0000-000030060000}"/>
    <cellStyle name="Total 8 3" xfId="1613" xr:uid="{00000000-0005-0000-0000-000031060000}"/>
    <cellStyle name="Total 9 2" xfId="1614" xr:uid="{00000000-0005-0000-0000-000032060000}"/>
    <cellStyle name="Total 9 3" xfId="1615" xr:uid="{00000000-0005-0000-0000-000033060000}"/>
    <cellStyle name="Valuta 2" xfId="1616" xr:uid="{00000000-0005-0000-0000-000034060000}"/>
    <cellStyle name="Valuta 2 2" xfId="1617" xr:uid="{00000000-0005-0000-0000-000035060000}"/>
    <cellStyle name="Valuta 2 3" xfId="1618" xr:uid="{00000000-0005-0000-0000-000036060000}"/>
    <cellStyle name="Valuta 3" xfId="1619" xr:uid="{00000000-0005-0000-0000-000037060000}"/>
    <cellStyle name="Vejica 2" xfId="764" xr:uid="{00000000-0005-0000-0000-000038060000}"/>
    <cellStyle name="Vejica 2 2" xfId="1620" xr:uid="{00000000-0005-0000-0000-000039060000}"/>
    <cellStyle name="Vejica 2 2 2" xfId="1621" xr:uid="{00000000-0005-0000-0000-00003A060000}"/>
    <cellStyle name="Vejica 2 3" xfId="1622" xr:uid="{00000000-0005-0000-0000-00003B060000}"/>
    <cellStyle name="Vejica 2 4" xfId="1623" xr:uid="{00000000-0005-0000-0000-00003C060000}"/>
    <cellStyle name="Vejica 2 5" xfId="1624" xr:uid="{00000000-0005-0000-0000-00003D060000}"/>
    <cellStyle name="Vejica 3" xfId="765" xr:uid="{00000000-0005-0000-0000-00003E060000}"/>
    <cellStyle name="Vejica 3 2" xfId="766" xr:uid="{00000000-0005-0000-0000-00003F060000}"/>
    <cellStyle name="Vejica 4" xfId="1625" xr:uid="{00000000-0005-0000-0000-000040060000}"/>
    <cellStyle name="Vejica 5" xfId="1626" xr:uid="{00000000-0005-0000-0000-000041060000}"/>
    <cellStyle name="Vnos" xfId="278" xr:uid="{00000000-0005-0000-0000-000042060000}"/>
    <cellStyle name="Vnos 2" xfId="279" xr:uid="{00000000-0005-0000-0000-000043060000}"/>
    <cellStyle name="Vnos 2 2" xfId="767" xr:uid="{00000000-0005-0000-0000-000044060000}"/>
    <cellStyle name="Vnos 2 3" xfId="768" xr:uid="{00000000-0005-0000-0000-000045060000}"/>
    <cellStyle name="Vnos 2 4" xfId="769" xr:uid="{00000000-0005-0000-0000-000046060000}"/>
    <cellStyle name="Vnos 3" xfId="770" xr:uid="{00000000-0005-0000-0000-000047060000}"/>
    <cellStyle name="Vnos 3 2" xfId="771" xr:uid="{00000000-0005-0000-0000-000048060000}"/>
    <cellStyle name="Vnos 3 3" xfId="772" xr:uid="{00000000-0005-0000-0000-000049060000}"/>
    <cellStyle name="Vnos 3 4" xfId="773" xr:uid="{00000000-0005-0000-0000-00004A060000}"/>
    <cellStyle name="Vnos 4" xfId="774" xr:uid="{00000000-0005-0000-0000-00004B060000}"/>
    <cellStyle name="Vnos 4 2" xfId="775" xr:uid="{00000000-0005-0000-0000-00004C060000}"/>
    <cellStyle name="Vnos 4 3" xfId="776" xr:uid="{00000000-0005-0000-0000-00004D060000}"/>
    <cellStyle name="Vnos 4 4" xfId="777" xr:uid="{00000000-0005-0000-0000-00004E060000}"/>
    <cellStyle name="Vsota" xfId="280" xr:uid="{00000000-0005-0000-0000-00004F060000}"/>
    <cellStyle name="Vsota 2" xfId="281" xr:uid="{00000000-0005-0000-0000-000050060000}"/>
    <cellStyle name="Vsota 2 2" xfId="778" xr:uid="{00000000-0005-0000-0000-000051060000}"/>
    <cellStyle name="Vsota 2 3" xfId="779" xr:uid="{00000000-0005-0000-0000-000052060000}"/>
    <cellStyle name="Vsota 2 4" xfId="780" xr:uid="{00000000-0005-0000-0000-000053060000}"/>
    <cellStyle name="Vsota 3" xfId="781" xr:uid="{00000000-0005-0000-0000-000054060000}"/>
    <cellStyle name="Vsota 3 2" xfId="782" xr:uid="{00000000-0005-0000-0000-000055060000}"/>
    <cellStyle name="Vsota 3 3" xfId="783" xr:uid="{00000000-0005-0000-0000-000056060000}"/>
    <cellStyle name="Vsota 3 4" xfId="784" xr:uid="{00000000-0005-0000-0000-000057060000}"/>
    <cellStyle name="Vsota 4" xfId="785" xr:uid="{00000000-0005-0000-0000-000058060000}"/>
    <cellStyle name="Vsota 4 2" xfId="786" xr:uid="{00000000-0005-0000-0000-000059060000}"/>
    <cellStyle name="Vsota 4 3" xfId="787" xr:uid="{00000000-0005-0000-0000-00005A060000}"/>
    <cellStyle name="Vsota 4 4" xfId="788" xr:uid="{00000000-0005-0000-0000-00005B060000}"/>
    <cellStyle name="Warning Text 2 2" xfId="1627" xr:uid="{00000000-0005-0000-0000-00005C060000}"/>
    <cellStyle name="Warning Text 2 3" xfId="1628" xr:uid="{00000000-0005-0000-0000-00005D060000}"/>
    <cellStyle name="Warning Text 3 2" xfId="1629" xr:uid="{00000000-0005-0000-0000-00005E060000}"/>
    <cellStyle name="Warning Text 3 3" xfId="1630" xr:uid="{00000000-0005-0000-0000-00005F060000}"/>
    <cellStyle name="Warning Text 4 2" xfId="1631" xr:uid="{00000000-0005-0000-0000-000060060000}"/>
    <cellStyle name="Warning Text 4 3" xfId="1632" xr:uid="{00000000-0005-0000-0000-000061060000}"/>
    <cellStyle name="Warning Text 5 2" xfId="1633" xr:uid="{00000000-0005-0000-0000-000062060000}"/>
    <cellStyle name="Warning Text 5 3" xfId="1634" xr:uid="{00000000-0005-0000-0000-000063060000}"/>
    <cellStyle name="Zboží" xfId="1635" xr:uid="{00000000-0005-0000-0000-00006406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CC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FF3333"/>
      <rgbColor rgb="00FFFFCC"/>
      <rgbColor rgb="00CCFFFF"/>
      <rgbColor rgb="00660066"/>
      <rgbColor rgb="00FF8080"/>
      <rgbColor rgb="000066CC"/>
      <rgbColor rgb="00CCCCFF"/>
      <rgbColor rgb="00000080"/>
      <rgbColor rgb="00FF0066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25979</xdr:colOff>
      <xdr:row>0</xdr:row>
      <xdr:rowOff>25979</xdr:rowOff>
    </xdr:from>
    <xdr:to>
      <xdr:col>1</xdr:col>
      <xdr:colOff>533897</xdr:colOff>
      <xdr:row>2</xdr:row>
      <xdr:rowOff>147205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6365" y="25979"/>
          <a:ext cx="507918" cy="45027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JAN2015\Users\Users\Marjan\Downloads\Popis%20Sabiana%20Kaloriferji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LOVNI\_2012\111201_Zunanja%20IGRALNICA%20AURORA%20Kobarid\pzi\Elektro\Popis\111201_EI_Popis_Aurora_s%20cenami-PZI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Marjan\Downloads\Popis%20Sabiana%20Kaloriferji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MO2015\Samo\10_Arhiv\Arhiv_2012\12-10-07%20&#352;C_Tolmin\12-10-07-1-PZI\121007-1-Popis\121007-1_PZI-M51_TELOVADNIC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10_Arhiv\Arhiv_2012\12-10-07%20&#352;C_Tolmin\12-10-07-1-PZI\121007-1-Popis\121007-1_PZI-M51_TELOVADNIC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mitrij_h\BlokPrva&#269;na\ACAD\PGD-PZI\Poslovni%20prostori\Hotel%20Cerkno\POKI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vetroza&#353;&#269;iti%20pasovi\2024\DOPOLNITEV%20ELABORATA%20MAJ%202024\POTREBEN%20SADILNI%20MATERAL%20-%20MAJ%20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vodila"/>
      <sheetName val="Atlas"/>
      <sheetName val="Helios"/>
      <sheetName val="AIX"/>
      <sheetName val="Janus"/>
      <sheetName val="Atlas STP"/>
      <sheetName val="Comfort"/>
      <sheetName val="Polaris"/>
      <sheetName val="Elegant ECM"/>
      <sheetName val="Atlas ECM"/>
      <sheetName val="Podatk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45">
          <cell r="A45" t="str">
            <v>46F23</v>
          </cell>
          <cell r="B45">
            <v>2200</v>
          </cell>
          <cell r="C45">
            <v>1500</v>
          </cell>
          <cell r="D45">
            <v>59</v>
          </cell>
          <cell r="E45">
            <v>51</v>
          </cell>
          <cell r="F45">
            <v>20.399999999999999</v>
          </cell>
          <cell r="G45">
            <v>16.100000000000001</v>
          </cell>
          <cell r="H45">
            <v>5.3</v>
          </cell>
          <cell r="I45">
            <v>7.5</v>
          </cell>
          <cell r="J45" t="str">
            <v>Navedeni podatki veljajo za: gretje, Tv: = 85/75°C in Tz=15°C hlajenje, Tv = 7/12°C in Tz = 28°C</v>
          </cell>
        </row>
        <row r="46">
          <cell r="A46" t="str">
            <v>46F24</v>
          </cell>
          <cell r="B46">
            <v>2000</v>
          </cell>
          <cell r="C46">
            <v>1400</v>
          </cell>
          <cell r="D46">
            <v>59</v>
          </cell>
          <cell r="E46">
            <v>51</v>
          </cell>
          <cell r="F46">
            <v>23.3</v>
          </cell>
          <cell r="G46">
            <v>18.5</v>
          </cell>
          <cell r="H46">
            <v>6.3</v>
          </cell>
          <cell r="I46">
            <v>7</v>
          </cell>
          <cell r="J46" t="str">
            <v>Navedeni podatki veljajo za: gretje, Tv: = 85/75°C in Tz=15°C hlajenje, Tv = 7/12°C in Tz = 28°C</v>
          </cell>
        </row>
        <row r="47">
          <cell r="A47" t="str">
            <v>46F43</v>
          </cell>
          <cell r="B47">
            <v>3800</v>
          </cell>
          <cell r="C47">
            <v>2500</v>
          </cell>
          <cell r="D47">
            <v>64</v>
          </cell>
          <cell r="E47">
            <v>54</v>
          </cell>
          <cell r="F47">
            <v>34.5</v>
          </cell>
          <cell r="G47">
            <v>26.9</v>
          </cell>
          <cell r="H47">
            <v>9.1</v>
          </cell>
          <cell r="I47">
            <v>12</v>
          </cell>
          <cell r="J47" t="str">
            <v>Navedeni podatki veljajo za: gretje, Tv: = 85/75°C in Tz=15°C hlajenje, Tv = 7/12°C in Tz = 28°C</v>
          </cell>
        </row>
        <row r="48">
          <cell r="A48" t="str">
            <v>46F44</v>
          </cell>
          <cell r="B48">
            <v>3400</v>
          </cell>
          <cell r="C48">
            <v>2150</v>
          </cell>
          <cell r="D48">
            <v>64</v>
          </cell>
          <cell r="E48">
            <v>54</v>
          </cell>
          <cell r="F48">
            <v>39.700000000000003</v>
          </cell>
          <cell r="G48">
            <v>29.6</v>
          </cell>
          <cell r="H48">
            <v>10.6</v>
          </cell>
          <cell r="I48">
            <v>10</v>
          </cell>
          <cell r="J48" t="str">
            <v>Navedeni podatki veljajo za: gretje, Tv: = 85/75°C in Tz=15°C hlajenje, Tv = 7/12°C in Tz = 28°C</v>
          </cell>
        </row>
        <row r="49">
          <cell r="A49" t="str">
            <v>68F63</v>
          </cell>
          <cell r="B49">
            <v>4350</v>
          </cell>
          <cell r="C49">
            <v>3600</v>
          </cell>
          <cell r="D49">
            <v>60</v>
          </cell>
          <cell r="E49">
            <v>52</v>
          </cell>
          <cell r="F49">
            <v>46.3</v>
          </cell>
          <cell r="G49">
            <v>40.299999999999997</v>
          </cell>
          <cell r="H49">
            <v>13.8</v>
          </cell>
          <cell r="I49">
            <v>14</v>
          </cell>
          <cell r="J49" t="str">
            <v>Navedeni podatki veljajo za: gretje, Tv: = 85/75°C in Tz=15°C hlajenje, Tv = 7/12°C in Tz = 28°C</v>
          </cell>
        </row>
        <row r="50">
          <cell r="A50" t="str">
            <v>68F64</v>
          </cell>
          <cell r="B50">
            <v>4000</v>
          </cell>
          <cell r="C50">
            <v>3150</v>
          </cell>
          <cell r="D50">
            <v>60</v>
          </cell>
          <cell r="E50">
            <v>52</v>
          </cell>
          <cell r="F50">
            <v>52</v>
          </cell>
          <cell r="G50">
            <v>44</v>
          </cell>
          <cell r="H50">
            <v>15.9</v>
          </cell>
          <cell r="I50">
            <v>13</v>
          </cell>
          <cell r="J50" t="str">
            <v>Navedeni podatki veljajo za: gretje, Tv: = 85/75°C in Tz=15°C hlajenje, Tv = 7/12°C in Tz = 28°C</v>
          </cell>
        </row>
        <row r="51">
          <cell r="A51" t="str">
            <v>68F93</v>
          </cell>
          <cell r="B51">
            <v>8250</v>
          </cell>
          <cell r="C51">
            <v>6250</v>
          </cell>
          <cell r="D51">
            <v>66</v>
          </cell>
          <cell r="E51">
            <v>60</v>
          </cell>
          <cell r="F51">
            <v>89.5</v>
          </cell>
          <cell r="G51">
            <v>75.900000000000006</v>
          </cell>
          <cell r="H51">
            <v>25</v>
          </cell>
          <cell r="I51">
            <v>20</v>
          </cell>
          <cell r="J51" t="str">
            <v>Navedeni podatki veljajo za: gretje, Tv: = 85/75°C in Tz=15°C hlajenje, Tv = 7/12°C in Tz = 28°C</v>
          </cell>
        </row>
        <row r="52">
          <cell r="A52" t="str">
            <v>68F94</v>
          </cell>
          <cell r="B52">
            <v>7800</v>
          </cell>
          <cell r="C52">
            <v>5950</v>
          </cell>
          <cell r="D52">
            <v>66</v>
          </cell>
          <cell r="E52">
            <v>60</v>
          </cell>
          <cell r="F52">
            <v>103.6</v>
          </cell>
          <cell r="G52">
            <v>82</v>
          </cell>
          <cell r="H52">
            <v>28.2</v>
          </cell>
          <cell r="I52">
            <v>18</v>
          </cell>
          <cell r="J52" t="str">
            <v>Navedeni podatki veljajo za: gretje, Tv: = 85/75°C in Tz=15°C hlajenje, Tv = 7/12°C in Tz = 28°C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KAPIT"/>
      <sheetName val="1_INSTALACIJSKI MATERIAL"/>
      <sheetName val="2_STIKALNI BLOKI"/>
      <sheetName val="3_SVETILA"/>
      <sheetName val="4_ ONLINE in TV OŽIČENJE"/>
      <sheetName val="5_AOJP"/>
      <sheetName val="6_OZVOČENJE"/>
      <sheetName val="7_STRELOVOD"/>
      <sheetName val="8_OGREVANJE ODTOKOV"/>
      <sheetName val="9_DOKUMENTACIJ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vodila"/>
      <sheetName val="Atlas"/>
      <sheetName val="Helios"/>
      <sheetName val="AIX"/>
      <sheetName val="Janus"/>
      <sheetName val="Atlas STP"/>
      <sheetName val="Comfort"/>
      <sheetName val="Polaris"/>
      <sheetName val="Elegant ECM"/>
      <sheetName val="Atlas ECM"/>
      <sheetName val="Podatk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45">
          <cell r="A45" t="str">
            <v>46F23</v>
          </cell>
          <cell r="B45">
            <v>2200</v>
          </cell>
          <cell r="C45">
            <v>1500</v>
          </cell>
          <cell r="D45">
            <v>59</v>
          </cell>
          <cell r="E45">
            <v>51</v>
          </cell>
          <cell r="F45">
            <v>20.399999999999999</v>
          </cell>
          <cell r="G45">
            <v>16.100000000000001</v>
          </cell>
          <cell r="H45">
            <v>5.3</v>
          </cell>
          <cell r="I45">
            <v>7.5</v>
          </cell>
          <cell r="J45" t="str">
            <v>Navedeni podatki veljajo za: gretje, Tv: = 85/75°C in Tz=15°C hlajenje, Tv = 7/12°C in Tz = 28°C</v>
          </cell>
        </row>
        <row r="46">
          <cell r="A46" t="str">
            <v>46F24</v>
          </cell>
          <cell r="B46">
            <v>2000</v>
          </cell>
          <cell r="C46">
            <v>1400</v>
          </cell>
          <cell r="D46">
            <v>59</v>
          </cell>
          <cell r="E46">
            <v>51</v>
          </cell>
          <cell r="F46">
            <v>23.3</v>
          </cell>
          <cell r="G46">
            <v>18.5</v>
          </cell>
          <cell r="H46">
            <v>6.3</v>
          </cell>
          <cell r="I46">
            <v>7</v>
          </cell>
          <cell r="J46" t="str">
            <v>Navedeni podatki veljajo za: gretje, Tv: = 85/75°C in Tz=15°C hlajenje, Tv = 7/12°C in Tz = 28°C</v>
          </cell>
        </row>
        <row r="47">
          <cell r="A47" t="str">
            <v>46F43</v>
          </cell>
          <cell r="B47">
            <v>3800</v>
          </cell>
          <cell r="C47">
            <v>2500</v>
          </cell>
          <cell r="D47">
            <v>64</v>
          </cell>
          <cell r="E47">
            <v>54</v>
          </cell>
          <cell r="F47">
            <v>34.5</v>
          </cell>
          <cell r="G47">
            <v>26.9</v>
          </cell>
          <cell r="H47">
            <v>9.1</v>
          </cell>
          <cell r="I47">
            <v>12</v>
          </cell>
          <cell r="J47" t="str">
            <v>Navedeni podatki veljajo za: gretje, Tv: = 85/75°C in Tz=15°C hlajenje, Tv = 7/12°C in Tz = 28°C</v>
          </cell>
        </row>
        <row r="48">
          <cell r="A48" t="str">
            <v>46F44</v>
          </cell>
          <cell r="B48">
            <v>3400</v>
          </cell>
          <cell r="C48">
            <v>2150</v>
          </cell>
          <cell r="D48">
            <v>64</v>
          </cell>
          <cell r="E48">
            <v>54</v>
          </cell>
          <cell r="F48">
            <v>39.700000000000003</v>
          </cell>
          <cell r="G48">
            <v>29.6</v>
          </cell>
          <cell r="H48">
            <v>10.6</v>
          </cell>
          <cell r="I48">
            <v>10</v>
          </cell>
          <cell r="J48" t="str">
            <v>Navedeni podatki veljajo za: gretje, Tv: = 85/75°C in Tz=15°C hlajenje, Tv = 7/12°C in Tz = 28°C</v>
          </cell>
        </row>
        <row r="49">
          <cell r="A49" t="str">
            <v>68F63</v>
          </cell>
          <cell r="B49">
            <v>4350</v>
          </cell>
          <cell r="C49">
            <v>3600</v>
          </cell>
          <cell r="D49">
            <v>60</v>
          </cell>
          <cell r="E49">
            <v>52</v>
          </cell>
          <cell r="F49">
            <v>46.3</v>
          </cell>
          <cell r="G49">
            <v>40.299999999999997</v>
          </cell>
          <cell r="H49">
            <v>13.8</v>
          </cell>
          <cell r="I49">
            <v>14</v>
          </cell>
          <cell r="J49" t="str">
            <v>Navedeni podatki veljajo za: gretje, Tv: = 85/75°C in Tz=15°C hlajenje, Tv = 7/12°C in Tz = 28°C</v>
          </cell>
        </row>
        <row r="50">
          <cell r="A50" t="str">
            <v>68F64</v>
          </cell>
          <cell r="B50">
            <v>4000</v>
          </cell>
          <cell r="C50">
            <v>3150</v>
          </cell>
          <cell r="D50">
            <v>60</v>
          </cell>
          <cell r="E50">
            <v>52</v>
          </cell>
          <cell r="F50">
            <v>52</v>
          </cell>
          <cell r="G50">
            <v>44</v>
          </cell>
          <cell r="H50">
            <v>15.9</v>
          </cell>
          <cell r="I50">
            <v>13</v>
          </cell>
          <cell r="J50" t="str">
            <v>Navedeni podatki veljajo za: gretje, Tv: = 85/75°C in Tz=15°C hlajenje, Tv = 7/12°C in Tz = 28°C</v>
          </cell>
        </row>
        <row r="51">
          <cell r="A51" t="str">
            <v>68F93</v>
          </cell>
          <cell r="B51">
            <v>8250</v>
          </cell>
          <cell r="C51">
            <v>6250</v>
          </cell>
          <cell r="D51">
            <v>66</v>
          </cell>
          <cell r="E51">
            <v>60</v>
          </cell>
          <cell r="F51">
            <v>89.5</v>
          </cell>
          <cell r="G51">
            <v>75.900000000000006</v>
          </cell>
          <cell r="H51">
            <v>25</v>
          </cell>
          <cell r="I51">
            <v>20</v>
          </cell>
          <cell r="J51" t="str">
            <v>Navedeni podatki veljajo za: gretje, Tv: = 85/75°C in Tz=15°C hlajenje, Tv = 7/12°C in Tz = 28°C</v>
          </cell>
        </row>
        <row r="52">
          <cell r="A52" t="str">
            <v>68F94</v>
          </cell>
          <cell r="B52">
            <v>7800</v>
          </cell>
          <cell r="C52">
            <v>5950</v>
          </cell>
          <cell r="D52">
            <v>66</v>
          </cell>
          <cell r="E52">
            <v>60</v>
          </cell>
          <cell r="F52">
            <v>103.6</v>
          </cell>
          <cell r="G52">
            <v>82</v>
          </cell>
          <cell r="H52">
            <v>28.2</v>
          </cell>
          <cell r="I52">
            <v>18</v>
          </cell>
          <cell r="J52" t="str">
            <v>Navedeni podatki veljajo za: gretje, Tv: = 85/75°C in Tz=15°C hlajenje, Tv = 7/12°C in Tz = 28°C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1.0.1"/>
      <sheetName val="1.1.1"/>
      <sheetName val="1.1.2"/>
      <sheetName val="1.1.3"/>
      <sheetName val="1.2.1"/>
      <sheetName val="1.2.2"/>
      <sheetName val="1.2.3"/>
    </sheetNames>
    <sheetDataSet>
      <sheetData sheetId="0" refreshError="1">
        <row r="38">
          <cell r="G38">
            <v>0.79181239183886853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1.0.1"/>
      <sheetName val="1.1.1"/>
      <sheetName val="1.1.2"/>
      <sheetName val="1.1.3"/>
      <sheetName val="1.2.1"/>
      <sheetName val="1.2.2"/>
      <sheetName val="1.2.3"/>
    </sheetNames>
    <sheetDataSet>
      <sheetData sheetId="0">
        <row r="38">
          <cell r="G38">
            <v>0.79181239183886853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kapitulacija"/>
      <sheetName val="Svetilna_telesa"/>
      <sheetName val="Vodovni_material"/>
      <sheetName val="Stikalni_bloki"/>
      <sheetName val="Telefon"/>
      <sheetName val="Ozvocenje"/>
      <sheetName val="Pozar"/>
      <sheetName val="RTV"/>
      <sheetName val="Strelovod"/>
    </sheetNames>
    <sheetDataSet>
      <sheetData sheetId="0" refreshError="1">
        <row r="40">
          <cell r="D40">
            <v>1.0548999999999999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"/>
      <sheetName val="SKUPNA NABAVA SADIK"/>
      <sheetName val="TIP ZASADITVE 1"/>
      <sheetName val="TIP ZASADITVE 2"/>
      <sheetName val="TIP ZASADITVE 3"/>
      <sheetName val="TIP ZASADITVE 4"/>
      <sheetName val="TIP ZASADITVE 6"/>
      <sheetName val="TIP ZASADITVE 7"/>
    </sheetNames>
    <sheetDataSet>
      <sheetData sheetId="0"/>
      <sheetData sheetId="1"/>
      <sheetData sheetId="2">
        <row r="3">
          <cell r="E3">
            <v>3161.2050051227538</v>
          </cell>
        </row>
        <row r="4">
          <cell r="E4">
            <v>5057.9280081964062</v>
          </cell>
        </row>
        <row r="5">
          <cell r="E5">
            <v>3793.4460061473051</v>
          </cell>
        </row>
        <row r="6">
          <cell r="E6">
            <v>632.24100102455077</v>
          </cell>
        </row>
        <row r="7">
          <cell r="E7">
            <v>1580.6025025613769</v>
          </cell>
        </row>
        <row r="8">
          <cell r="E8">
            <v>2528.9640040982031</v>
          </cell>
        </row>
        <row r="9">
          <cell r="E9">
            <v>1896.7230030736525</v>
          </cell>
        </row>
        <row r="10">
          <cell r="E10">
            <v>1896.7230030736525</v>
          </cell>
        </row>
        <row r="11">
          <cell r="E11">
            <v>3161.2050051227538</v>
          </cell>
        </row>
        <row r="12">
          <cell r="E12">
            <v>3161.2050051227538</v>
          </cell>
        </row>
        <row r="13">
          <cell r="E13">
            <v>1580.6025025613769</v>
          </cell>
        </row>
        <row r="14">
          <cell r="E14">
            <v>632.24100102455077</v>
          </cell>
        </row>
        <row r="15">
          <cell r="E15">
            <v>948.36150153682627</v>
          </cell>
        </row>
        <row r="16">
          <cell r="E16">
            <v>1580.6025025613769</v>
          </cell>
        </row>
      </sheetData>
      <sheetData sheetId="3">
        <row r="3">
          <cell r="E3">
            <v>1883.0500000000002</v>
          </cell>
        </row>
        <row r="4">
          <cell r="E4">
            <v>2510.7333333333336</v>
          </cell>
        </row>
        <row r="5">
          <cell r="E5">
            <v>1255.3666666666668</v>
          </cell>
        </row>
        <row r="6">
          <cell r="E6">
            <v>125.53666666666668</v>
          </cell>
        </row>
        <row r="7">
          <cell r="E7">
            <v>753.22</v>
          </cell>
        </row>
        <row r="8">
          <cell r="E8">
            <v>753.22</v>
          </cell>
        </row>
        <row r="9">
          <cell r="E9">
            <v>251.07333333333335</v>
          </cell>
        </row>
        <row r="10">
          <cell r="E10">
            <v>627.68333333333339</v>
          </cell>
        </row>
        <row r="11">
          <cell r="E11">
            <v>1255.3666666666668</v>
          </cell>
        </row>
        <row r="12">
          <cell r="E12">
            <v>1255.3666666666668</v>
          </cell>
        </row>
        <row r="13">
          <cell r="E13">
            <v>627.68333333333339</v>
          </cell>
        </row>
        <row r="14">
          <cell r="E14">
            <v>251.07333333333335</v>
          </cell>
        </row>
        <row r="15">
          <cell r="E15">
            <v>376.61</v>
          </cell>
        </row>
        <row r="16">
          <cell r="E16">
            <v>627.68333333333339</v>
          </cell>
        </row>
      </sheetData>
      <sheetData sheetId="4">
        <row r="3">
          <cell r="E3">
            <v>1460.8291666666671</v>
          </cell>
        </row>
        <row r="4">
          <cell r="E4">
            <v>1460.8291666666671</v>
          </cell>
        </row>
        <row r="5">
          <cell r="E5">
            <v>730.41458333333355</v>
          </cell>
        </row>
        <row r="6">
          <cell r="E6">
            <v>730.41458333333355</v>
          </cell>
        </row>
        <row r="7">
          <cell r="E7">
            <v>1168.6633333333336</v>
          </cell>
        </row>
        <row r="8">
          <cell r="E8">
            <v>292.16583333333341</v>
          </cell>
        </row>
        <row r="9">
          <cell r="E9">
            <v>730.41458333333355</v>
          </cell>
        </row>
        <row r="10">
          <cell r="E10">
            <v>730.41458333333355</v>
          </cell>
        </row>
        <row r="11">
          <cell r="E11">
            <v>1168.6633333333336</v>
          </cell>
        </row>
        <row r="12">
          <cell r="E12">
            <v>730.41458333333355</v>
          </cell>
        </row>
        <row r="13">
          <cell r="E13">
            <v>730.41458333333355</v>
          </cell>
        </row>
        <row r="14">
          <cell r="E14">
            <v>292.16583333333341</v>
          </cell>
        </row>
        <row r="15">
          <cell r="E15">
            <v>1460.8291666666671</v>
          </cell>
        </row>
        <row r="16">
          <cell r="E16">
            <v>1460.8291666666671</v>
          </cell>
        </row>
        <row r="17">
          <cell r="E17">
            <v>730.41458333333355</v>
          </cell>
        </row>
        <row r="18">
          <cell r="E18">
            <v>292.16583333333341</v>
          </cell>
        </row>
        <row r="19">
          <cell r="E19">
            <v>438.24875000000014</v>
          </cell>
        </row>
      </sheetData>
      <sheetData sheetId="5">
        <row r="3">
          <cell r="E3">
            <v>1057.3846153846155</v>
          </cell>
        </row>
        <row r="4">
          <cell r="E4">
            <v>793.03846153846155</v>
          </cell>
        </row>
        <row r="5">
          <cell r="E5">
            <v>370.0846153846154</v>
          </cell>
        </row>
        <row r="6">
          <cell r="E6">
            <v>264.34615384615387</v>
          </cell>
        </row>
        <row r="7">
          <cell r="E7">
            <v>422.95384615384614</v>
          </cell>
        </row>
        <row r="8">
          <cell r="E8">
            <v>158.6076923076923</v>
          </cell>
        </row>
        <row r="9">
          <cell r="E9">
            <v>105.73846153846154</v>
          </cell>
        </row>
        <row r="10">
          <cell r="E10">
            <v>158.6076923076923</v>
          </cell>
        </row>
        <row r="11">
          <cell r="E11">
            <v>52.869230769230768</v>
          </cell>
        </row>
        <row r="12">
          <cell r="E12">
            <v>105.73846153846154</v>
          </cell>
        </row>
        <row r="13">
          <cell r="E13">
            <v>158.6076923076923</v>
          </cell>
        </row>
        <row r="14">
          <cell r="E14">
            <v>52.869230769230768</v>
          </cell>
        </row>
        <row r="15">
          <cell r="E15">
            <v>528.69230769230774</v>
          </cell>
        </row>
        <row r="16">
          <cell r="E16">
            <v>528.69230769230774</v>
          </cell>
        </row>
        <row r="17">
          <cell r="E17">
            <v>105.73846153846154</v>
          </cell>
        </row>
        <row r="18">
          <cell r="E18">
            <v>264.34615384615387</v>
          </cell>
        </row>
        <row r="19">
          <cell r="E19">
            <v>158.6076923076923</v>
          </cell>
        </row>
      </sheetData>
      <sheetData sheetId="6">
        <row r="3">
          <cell r="E3">
            <v>3432.6641641052893</v>
          </cell>
        </row>
        <row r="4">
          <cell r="E4">
            <v>6865.3283282105785</v>
          </cell>
        </row>
        <row r="5">
          <cell r="E5">
            <v>6865.3283282105785</v>
          </cell>
        </row>
        <row r="6">
          <cell r="E6">
            <v>6865.3283282105785</v>
          </cell>
        </row>
        <row r="7">
          <cell r="E7">
            <v>6865.3283282105785</v>
          </cell>
        </row>
        <row r="8">
          <cell r="E8">
            <v>6865.3283282105785</v>
          </cell>
        </row>
        <row r="9">
          <cell r="E9">
            <v>3432.6641641052893</v>
          </cell>
        </row>
        <row r="10">
          <cell r="E10">
            <v>3432.6641641052893</v>
          </cell>
        </row>
        <row r="11">
          <cell r="E11">
            <v>6865.3283282105785</v>
          </cell>
        </row>
        <row r="12">
          <cell r="E12">
            <v>3432.6641641052893</v>
          </cell>
        </row>
        <row r="13">
          <cell r="E13">
            <v>6865.3283282105785</v>
          </cell>
        </row>
        <row r="14">
          <cell r="E14">
            <v>3432.6641641052893</v>
          </cell>
        </row>
        <row r="15">
          <cell r="E15">
            <v>3432.6641641052893</v>
          </cell>
        </row>
      </sheetData>
      <sheetData sheetId="7">
        <row r="3">
          <cell r="E3">
            <v>1479.0392628205132</v>
          </cell>
        </row>
        <row r="4">
          <cell r="E4">
            <v>2958.0785256410263</v>
          </cell>
        </row>
        <row r="5">
          <cell r="E5">
            <v>2958.0785256410263</v>
          </cell>
        </row>
        <row r="6">
          <cell r="E6">
            <v>2958.0785256410263</v>
          </cell>
        </row>
        <row r="7">
          <cell r="E7">
            <v>2958.0785256410263</v>
          </cell>
        </row>
        <row r="8">
          <cell r="E8">
            <v>2958.0785256410263</v>
          </cell>
        </row>
        <row r="9">
          <cell r="E9">
            <v>1479.0392628205132</v>
          </cell>
        </row>
        <row r="10">
          <cell r="E10">
            <v>1479.0392628205132</v>
          </cell>
        </row>
        <row r="11">
          <cell r="E11">
            <v>2958.0785256410263</v>
          </cell>
        </row>
        <row r="12">
          <cell r="E12">
            <v>1479.0392628205132</v>
          </cell>
        </row>
        <row r="13">
          <cell r="E13">
            <v>2958.0785256410263</v>
          </cell>
        </row>
        <row r="14">
          <cell r="E14">
            <v>1479.0392628205132</v>
          </cell>
        </row>
        <row r="15">
          <cell r="E15">
            <v>1479.0392628205132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IL48"/>
  <sheetViews>
    <sheetView showZeros="0" view="pageBreakPreview" topLeftCell="A19" zoomScaleSheetLayoutView="100" workbookViewId="0">
      <selection activeCell="E36" sqref="E36:F36"/>
    </sheetView>
  </sheetViews>
  <sheetFormatPr defaultColWidth="9.140625" defaultRowHeight="12.75"/>
  <cols>
    <col min="1" max="1" width="4.85546875" style="1" customWidth="1"/>
    <col min="2" max="2" width="45.5703125" style="2" customWidth="1"/>
    <col min="3" max="3" width="5.140625" style="1" customWidth="1"/>
    <col min="4" max="4" width="8.85546875" style="3" customWidth="1"/>
    <col min="5" max="5" width="8.140625" style="3" customWidth="1"/>
    <col min="6" max="6" width="12.85546875" style="3" customWidth="1"/>
    <col min="7" max="8" width="9.140625" style="4"/>
    <col min="9" max="9" width="10.140625" style="4" bestFit="1" customWidth="1"/>
    <col min="10" max="16384" width="9.140625" style="4"/>
  </cols>
  <sheetData>
    <row r="4" spans="2:246">
      <c r="B4" s="105" t="s">
        <v>66</v>
      </c>
    </row>
    <row r="5" spans="2:246">
      <c r="B5" s="2" t="s">
        <v>67</v>
      </c>
    </row>
    <row r="6" spans="2:246">
      <c r="B6" s="2" t="s">
        <v>68</v>
      </c>
    </row>
    <row r="7" spans="2:246">
      <c r="B7" s="2" t="s">
        <v>69</v>
      </c>
    </row>
    <row r="10" spans="2:246">
      <c r="B10" s="2" t="s">
        <v>0</v>
      </c>
      <c r="IH10" s="1"/>
      <c r="II10" s="1"/>
      <c r="IJ10" s="1"/>
      <c r="IK10" s="1"/>
      <c r="IL10" s="1"/>
    </row>
    <row r="11" spans="2:246">
      <c r="B11" s="15" t="s">
        <v>56</v>
      </c>
      <c r="IH11" s="1"/>
      <c r="II11" s="1"/>
      <c r="IJ11" s="1"/>
      <c r="IK11" s="1"/>
      <c r="IL11" s="1"/>
    </row>
    <row r="12" spans="2:246">
      <c r="B12" s="16" t="s">
        <v>57</v>
      </c>
      <c r="IH12" s="1"/>
      <c r="II12" s="1"/>
      <c r="IJ12" s="1"/>
      <c r="IK12" s="1"/>
      <c r="IL12" s="1"/>
    </row>
    <row r="13" spans="2:246">
      <c r="B13" s="16" t="s">
        <v>58</v>
      </c>
    </row>
    <row r="14" spans="2:246">
      <c r="B14" s="16"/>
    </row>
    <row r="15" spans="2:246">
      <c r="B15" s="16" t="s">
        <v>117</v>
      </c>
    </row>
    <row r="16" spans="2:246">
      <c r="IH16" s="1"/>
      <c r="II16" s="1"/>
      <c r="IJ16" s="1"/>
      <c r="IK16" s="1"/>
      <c r="IL16" s="1"/>
    </row>
    <row r="17" spans="1:246">
      <c r="B17" s="2" t="s">
        <v>59</v>
      </c>
    </row>
    <row r="18" spans="1:246" ht="18">
      <c r="B18" s="96" t="s">
        <v>55</v>
      </c>
      <c r="IH18" s="1"/>
      <c r="II18" s="1"/>
      <c r="IJ18" s="1"/>
      <c r="IK18" s="1"/>
      <c r="IL18" s="1"/>
    </row>
    <row r="21" spans="1:246" ht="18">
      <c r="B21" s="18" t="s">
        <v>8</v>
      </c>
    </row>
    <row r="22" spans="1:246">
      <c r="A22" s="5"/>
      <c r="C22" s="5"/>
      <c r="D22" s="5"/>
      <c r="E22" s="5"/>
      <c r="F22" s="5"/>
    </row>
    <row r="23" spans="1:246">
      <c r="A23" s="5"/>
      <c r="C23" s="5"/>
      <c r="D23" s="5"/>
      <c r="E23" s="5"/>
      <c r="F23" s="5"/>
    </row>
    <row r="24" spans="1:246" ht="16.5">
      <c r="A24" s="5"/>
      <c r="B24" s="17" t="s">
        <v>7</v>
      </c>
      <c r="C24" s="5"/>
      <c r="D24" s="5"/>
      <c r="E24" s="5"/>
      <c r="F24" s="5"/>
    </row>
    <row r="25" spans="1:246">
      <c r="A25" s="5"/>
      <c r="B25" s="5"/>
      <c r="C25" s="5"/>
      <c r="D25" s="5"/>
      <c r="E25" s="5"/>
      <c r="F25" s="5"/>
      <c r="G25" s="5"/>
    </row>
    <row r="27" spans="1:246" ht="24.95" customHeight="1">
      <c r="A27" s="6"/>
      <c r="B27" s="7" t="s">
        <v>65</v>
      </c>
      <c r="C27" s="6"/>
      <c r="D27" s="8"/>
      <c r="E27" s="141">
        <f>'ZEMELJSKA DELA'!F12</f>
        <v>0</v>
      </c>
      <c r="F27" s="141"/>
    </row>
    <row r="28" spans="1:246" ht="24.95" customHeight="1">
      <c r="A28" s="6"/>
      <c r="B28" s="7" t="s">
        <v>19</v>
      </c>
      <c r="C28" s="6"/>
      <c r="D28" s="8"/>
      <c r="E28" s="141">
        <f>'ROČNO DELO'!F11</f>
        <v>0</v>
      </c>
      <c r="F28" s="141"/>
    </row>
    <row r="29" spans="1:246" ht="24.95" customHeight="1">
      <c r="A29" s="6"/>
      <c r="B29" s="7" t="s">
        <v>46</v>
      </c>
      <c r="C29" s="6"/>
      <c r="D29" s="8"/>
      <c r="E29" s="141">
        <f>SUM(MATERIAL!F9)</f>
        <v>0</v>
      </c>
      <c r="F29" s="141"/>
    </row>
    <row r="30" spans="1:246" ht="21.95" customHeight="1">
      <c r="A30" s="9"/>
      <c r="B30" s="7" t="s">
        <v>114</v>
      </c>
      <c r="C30" s="6"/>
      <c r="D30" s="8"/>
      <c r="E30" s="141">
        <f>SUM(E27:F29)</f>
        <v>0</v>
      </c>
      <c r="F30" s="141"/>
      <c r="I30" s="2"/>
    </row>
    <row r="31" spans="1:246">
      <c r="I31" s="2"/>
    </row>
    <row r="32" spans="1:246" ht="15.75">
      <c r="B32" s="7" t="s">
        <v>6</v>
      </c>
      <c r="C32" s="12"/>
      <c r="D32" s="12"/>
      <c r="E32" s="141">
        <f>0.22*E30</f>
        <v>0</v>
      </c>
      <c r="F32" s="141"/>
    </row>
    <row r="33" spans="1:6">
      <c r="A33" s="11"/>
      <c r="B33" s="13"/>
      <c r="C33" s="11"/>
      <c r="D33" s="14"/>
      <c r="E33" s="14"/>
      <c r="F33" s="14"/>
    </row>
    <row r="34" spans="1:6" ht="21.95" customHeight="1">
      <c r="A34" s="9"/>
      <c r="B34" s="7" t="s">
        <v>115</v>
      </c>
      <c r="C34" s="6"/>
      <c r="D34" s="8"/>
      <c r="E34" s="141">
        <f>E30+E32</f>
        <v>0</v>
      </c>
      <c r="F34" s="141"/>
    </row>
    <row r="35" spans="1:6" ht="21.95" customHeight="1">
      <c r="A35" s="9"/>
      <c r="B35" s="7"/>
      <c r="C35" s="6"/>
      <c r="D35" s="8"/>
      <c r="E35" s="95"/>
      <c r="F35" s="95"/>
    </row>
    <row r="36" spans="1:6" ht="21.95" customHeight="1">
      <c r="A36" s="9"/>
      <c r="B36" s="7" t="s">
        <v>39</v>
      </c>
      <c r="C36" s="6"/>
      <c r="D36" s="8"/>
      <c r="E36" s="141">
        <f>SUM(SADIKE!F7)</f>
        <v>0</v>
      </c>
      <c r="F36" s="141"/>
    </row>
    <row r="37" spans="1:6" ht="21.95" customHeight="1">
      <c r="A37" s="9"/>
      <c r="B37" s="113" t="s">
        <v>71</v>
      </c>
      <c r="C37" s="114"/>
      <c r="D37" s="114"/>
      <c r="E37" s="142">
        <f>0.095*E36</f>
        <v>0</v>
      </c>
      <c r="F37" s="142"/>
    </row>
    <row r="38" spans="1:6" ht="21.95" customHeight="1">
      <c r="A38" s="9"/>
      <c r="B38" s="7" t="s">
        <v>116</v>
      </c>
      <c r="C38" s="6"/>
      <c r="D38" s="8"/>
      <c r="E38" s="141">
        <f>SUM(E36:F37)</f>
        <v>0</v>
      </c>
      <c r="F38" s="141"/>
    </row>
    <row r="39" spans="1:6" ht="21.95" customHeight="1">
      <c r="A39" s="9"/>
      <c r="B39" s="7"/>
      <c r="C39" s="6"/>
      <c r="D39" s="8"/>
      <c r="E39" s="95"/>
      <c r="F39" s="95"/>
    </row>
    <row r="40" spans="1:6" ht="21.95" customHeight="1">
      <c r="A40" s="9"/>
      <c r="B40" s="7" t="s">
        <v>72</v>
      </c>
      <c r="C40" s="6"/>
      <c r="D40" s="8"/>
      <c r="E40" s="141">
        <f>SUM(E30+E36)</f>
        <v>0</v>
      </c>
      <c r="F40" s="141"/>
    </row>
    <row r="41" spans="1:6" ht="21.95" customHeight="1">
      <c r="A41" s="9"/>
      <c r="B41" s="7" t="s">
        <v>73</v>
      </c>
      <c r="C41" s="6"/>
      <c r="D41" s="8"/>
      <c r="E41" s="143">
        <f>SUM(E32+E37)</f>
        <v>0</v>
      </c>
      <c r="F41" s="144"/>
    </row>
    <row r="42" spans="1:6" ht="21.95" customHeight="1">
      <c r="A42" s="9"/>
      <c r="B42" s="7" t="s">
        <v>74</v>
      </c>
      <c r="C42" s="6"/>
      <c r="D42" s="8"/>
      <c r="E42" s="143">
        <f>SUM(E40:F41)</f>
        <v>0</v>
      </c>
      <c r="F42" s="143"/>
    </row>
    <row r="43" spans="1:6">
      <c r="B43" s="10"/>
      <c r="C43" s="10"/>
      <c r="D43" s="10"/>
      <c r="E43" s="10"/>
      <c r="F43" s="10"/>
    </row>
    <row r="44" spans="1:6">
      <c r="C44" s="140"/>
      <c r="D44" s="140"/>
      <c r="E44" s="140"/>
      <c r="F44" s="140"/>
    </row>
    <row r="46" spans="1:6">
      <c r="C46" s="140"/>
      <c r="D46" s="140"/>
      <c r="E46" s="140"/>
      <c r="F46" s="140"/>
    </row>
    <row r="48" spans="1:6" ht="31.9" customHeight="1">
      <c r="A48" s="139"/>
      <c r="B48" s="139"/>
      <c r="C48" s="139"/>
      <c r="D48" s="139"/>
      <c r="E48" s="139"/>
      <c r="F48" s="139"/>
    </row>
  </sheetData>
  <sheetProtection selectLockedCells="1" selectUnlockedCells="1"/>
  <mergeCells count="15">
    <mergeCell ref="A48:F48"/>
    <mergeCell ref="C46:F46"/>
    <mergeCell ref="E27:F27"/>
    <mergeCell ref="E28:F28"/>
    <mergeCell ref="E30:F30"/>
    <mergeCell ref="E32:F32"/>
    <mergeCell ref="E34:F34"/>
    <mergeCell ref="E29:F29"/>
    <mergeCell ref="C44:F44"/>
    <mergeCell ref="E36:F36"/>
    <mergeCell ref="E37:F37"/>
    <mergeCell ref="E38:F38"/>
    <mergeCell ref="E40:F40"/>
    <mergeCell ref="E41:F41"/>
    <mergeCell ref="E42:F42"/>
  </mergeCells>
  <pageMargins left="0.74791666666666667" right="0.74791666666666667" top="0.98402777777777772" bottom="0.98402777777777772" header="0.51180555555555551" footer="0.19652777777777777"/>
  <pageSetup paperSize="9" scale="95" firstPageNumber="0" orientation="portrait" horizontalDpi="300" verticalDpi="300" r:id="rId1"/>
  <headerFooter alignWithMargins="0">
    <oddFooter>&amp;C&amp;P/&amp;N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1"/>
  <sheetViews>
    <sheetView showZeros="0" view="pageBreakPreview" topLeftCell="A28" zoomScale="110" zoomScaleSheetLayoutView="110" workbookViewId="0">
      <selection activeCell="B51" sqref="B51"/>
    </sheetView>
  </sheetViews>
  <sheetFormatPr defaultColWidth="8.85546875" defaultRowHeight="12.75"/>
  <cols>
    <col min="1" max="1" width="5.140625" style="19" customWidth="1"/>
    <col min="2" max="2" width="40.7109375" style="20" customWidth="1"/>
    <col min="3" max="3" width="4.28515625" style="21" customWidth="1"/>
    <col min="4" max="4" width="10.42578125" style="62" customWidth="1"/>
    <col min="5" max="5" width="11.28515625" style="63" customWidth="1"/>
    <col min="6" max="6" width="16.85546875" style="63" customWidth="1"/>
    <col min="7" max="7" width="13.5703125" style="38" customWidth="1"/>
    <col min="8" max="16384" width="8.85546875" style="38"/>
  </cols>
  <sheetData>
    <row r="1" spans="1:6" ht="18">
      <c r="A1" s="33"/>
      <c r="B1" s="97" t="s">
        <v>63</v>
      </c>
      <c r="C1" s="35"/>
      <c r="D1" s="36"/>
      <c r="E1" s="37"/>
      <c r="F1" s="36"/>
    </row>
    <row r="2" spans="1:6">
      <c r="A2" s="39"/>
      <c r="B2" s="40"/>
      <c r="C2" s="41"/>
      <c r="D2" s="42"/>
      <c r="E2" s="43"/>
      <c r="F2" s="42"/>
    </row>
    <row r="3" spans="1:6" ht="15.75">
      <c r="A3" s="44"/>
      <c r="B3" s="34"/>
      <c r="C3" s="41"/>
      <c r="D3" s="42"/>
      <c r="E3" s="43"/>
      <c r="F3" s="42"/>
    </row>
    <row r="4" spans="1:6">
      <c r="A4" s="39"/>
      <c r="B4" s="40"/>
      <c r="C4" s="41"/>
      <c r="D4" s="42"/>
      <c r="E4" s="43"/>
      <c r="F4" s="42"/>
    </row>
    <row r="5" spans="1:6">
      <c r="A5" s="45" t="s">
        <v>1</v>
      </c>
      <c r="B5" s="36" t="s">
        <v>20</v>
      </c>
      <c r="C5" s="47"/>
      <c r="D5" s="48"/>
      <c r="E5" s="49"/>
      <c r="F5" s="48">
        <f>SUM(F19)</f>
        <v>0</v>
      </c>
    </row>
    <row r="6" spans="1:6">
      <c r="A6" s="45" t="s">
        <v>2</v>
      </c>
      <c r="B6" s="36" t="s">
        <v>21</v>
      </c>
      <c r="C6" s="47"/>
      <c r="D6" s="48"/>
      <c r="E6" s="49"/>
      <c r="F6" s="48">
        <f>SUM(F23)</f>
        <v>0</v>
      </c>
    </row>
    <row r="7" spans="1:6">
      <c r="A7" s="45" t="s">
        <v>3</v>
      </c>
      <c r="B7" s="36" t="s">
        <v>22</v>
      </c>
      <c r="C7" s="47"/>
      <c r="D7" s="48"/>
      <c r="E7" s="49"/>
      <c r="F7" s="48">
        <f>SUM(F27)</f>
        <v>0</v>
      </c>
    </row>
    <row r="8" spans="1:6">
      <c r="A8" s="45" t="s">
        <v>4</v>
      </c>
      <c r="B8" s="36" t="s">
        <v>27</v>
      </c>
      <c r="C8" s="47"/>
      <c r="D8" s="48"/>
      <c r="E8" s="49"/>
      <c r="F8" s="48">
        <f>F35</f>
        <v>0</v>
      </c>
    </row>
    <row r="9" spans="1:6">
      <c r="A9" s="33" t="s">
        <v>30</v>
      </c>
      <c r="B9" s="36" t="s">
        <v>31</v>
      </c>
      <c r="C9" s="47"/>
      <c r="D9" s="48"/>
      <c r="E9" s="49"/>
      <c r="F9" s="48">
        <f>SUM(F47)</f>
        <v>0</v>
      </c>
    </row>
    <row r="10" spans="1:6">
      <c r="A10" s="33" t="s">
        <v>30</v>
      </c>
      <c r="B10" s="36" t="s">
        <v>64</v>
      </c>
      <c r="C10" s="50"/>
      <c r="D10" s="48"/>
      <c r="E10" s="49"/>
      <c r="F10" s="48">
        <f>SUM(F51)</f>
        <v>0</v>
      </c>
    </row>
    <row r="11" spans="1:6">
      <c r="A11" s="39"/>
      <c r="B11" s="40"/>
      <c r="C11" s="41"/>
      <c r="D11" s="42"/>
      <c r="E11" s="43"/>
      <c r="F11" s="42"/>
    </row>
    <row r="12" spans="1:6">
      <c r="A12" s="50"/>
      <c r="B12" s="46" t="s">
        <v>61</v>
      </c>
      <c r="C12" s="50"/>
      <c r="D12" s="51"/>
      <c r="E12" s="52"/>
      <c r="F12" s="98">
        <f>SUM(F5:F11)</f>
        <v>0</v>
      </c>
    </row>
    <row r="13" spans="1:6">
      <c r="A13" s="39"/>
      <c r="B13" s="53"/>
      <c r="C13" s="39"/>
      <c r="D13" s="54"/>
      <c r="E13" s="42"/>
      <c r="F13" s="42"/>
    </row>
    <row r="14" spans="1:6">
      <c r="A14" s="39"/>
      <c r="B14" s="53"/>
      <c r="C14" s="39"/>
      <c r="D14" s="54"/>
      <c r="E14" s="42"/>
      <c r="F14" s="42"/>
    </row>
    <row r="15" spans="1:6">
      <c r="A15" s="39"/>
      <c r="B15" s="53"/>
      <c r="C15" s="39"/>
      <c r="D15" s="54"/>
      <c r="E15" s="42"/>
      <c r="F15" s="42"/>
    </row>
    <row r="16" spans="1:6">
      <c r="A16" s="39"/>
      <c r="B16" s="53"/>
      <c r="C16" s="39"/>
      <c r="D16" s="54"/>
      <c r="E16" s="42"/>
      <c r="F16" s="42"/>
    </row>
    <row r="17" spans="1:6">
      <c r="A17" s="107" t="s">
        <v>1</v>
      </c>
      <c r="B17" s="46" t="s">
        <v>20</v>
      </c>
      <c r="C17" s="39"/>
      <c r="D17" s="54"/>
      <c r="E17" s="42"/>
      <c r="F17" s="42"/>
    </row>
    <row r="18" spans="1:6">
      <c r="A18" s="39"/>
      <c r="B18" s="53"/>
      <c r="C18" s="39"/>
      <c r="D18" s="54"/>
      <c r="E18" s="42"/>
      <c r="F18" s="42"/>
    </row>
    <row r="19" spans="1:6" ht="51">
      <c r="A19" s="39"/>
      <c r="B19" s="53" t="s">
        <v>25</v>
      </c>
      <c r="C19" s="39" t="s">
        <v>11</v>
      </c>
      <c r="D19" s="42">
        <v>141</v>
      </c>
      <c r="E19" s="42">
        <v>0</v>
      </c>
      <c r="F19" s="42">
        <f>E19*D19</f>
        <v>0</v>
      </c>
    </row>
    <row r="20" spans="1:6">
      <c r="A20" s="39"/>
      <c r="B20" s="53"/>
      <c r="C20" s="39"/>
      <c r="D20" s="42"/>
      <c r="E20" s="42"/>
      <c r="F20" s="42">
        <f>E20*D20</f>
        <v>0</v>
      </c>
    </row>
    <row r="21" spans="1:6">
      <c r="A21" s="107" t="s">
        <v>2</v>
      </c>
      <c r="B21" s="46" t="s">
        <v>21</v>
      </c>
      <c r="C21" s="39"/>
      <c r="D21" s="54"/>
      <c r="E21" s="42"/>
      <c r="F21" s="42"/>
    </row>
    <row r="22" spans="1:6">
      <c r="A22" s="39"/>
      <c r="B22" s="53"/>
      <c r="C22" s="39"/>
      <c r="D22" s="42"/>
      <c r="E22" s="42"/>
      <c r="F22" s="42">
        <f>E22*D22</f>
        <v>0</v>
      </c>
    </row>
    <row r="23" spans="1:6" ht="51">
      <c r="A23" s="39"/>
      <c r="B23" s="53" t="s">
        <v>26</v>
      </c>
      <c r="C23" s="39" t="s">
        <v>11</v>
      </c>
      <c r="D23" s="42">
        <v>224</v>
      </c>
      <c r="E23" s="42">
        <v>0</v>
      </c>
      <c r="F23" s="42">
        <f>E23*D23</f>
        <v>0</v>
      </c>
    </row>
    <row r="24" spans="1:6">
      <c r="A24" s="39"/>
      <c r="B24" s="53"/>
      <c r="C24" s="39"/>
      <c r="D24" s="42"/>
      <c r="E24" s="42"/>
      <c r="F24" s="42">
        <f t="shared" ref="F24" si="0">E24*D24</f>
        <v>0</v>
      </c>
    </row>
    <row r="25" spans="1:6" ht="15.75">
      <c r="A25" s="107" t="s">
        <v>3</v>
      </c>
      <c r="B25" s="46" t="s">
        <v>22</v>
      </c>
      <c r="C25" s="55"/>
      <c r="D25" s="54"/>
      <c r="E25" s="42"/>
      <c r="F25" s="42"/>
    </row>
    <row r="26" spans="1:6">
      <c r="A26" s="39"/>
      <c r="B26" s="53"/>
      <c r="C26" s="39"/>
      <c r="D26" s="42"/>
      <c r="E26" s="42"/>
      <c r="F26" s="42">
        <f>E26*D26</f>
        <v>0</v>
      </c>
    </row>
    <row r="27" spans="1:6" s="66" customFormat="1" ht="43.9" customHeight="1">
      <c r="A27" s="23"/>
      <c r="B27" s="64" t="s">
        <v>24</v>
      </c>
      <c r="C27" s="23" t="s">
        <v>23</v>
      </c>
      <c r="D27" s="65">
        <v>178</v>
      </c>
      <c r="E27" s="65">
        <v>0</v>
      </c>
      <c r="F27" s="65">
        <f>E27*D27</f>
        <v>0</v>
      </c>
    </row>
    <row r="28" spans="1:6">
      <c r="A28" s="39"/>
      <c r="B28" s="53"/>
      <c r="C28" s="39"/>
      <c r="D28" s="54"/>
      <c r="E28" s="42"/>
      <c r="F28" s="42"/>
    </row>
    <row r="29" spans="1:6">
      <c r="A29" s="107" t="s">
        <v>4</v>
      </c>
      <c r="B29" s="46" t="s">
        <v>27</v>
      </c>
      <c r="C29" s="39"/>
      <c r="D29" s="54"/>
      <c r="E29" s="42"/>
      <c r="F29" s="42"/>
    </row>
    <row r="30" spans="1:6">
      <c r="A30" s="39"/>
      <c r="B30" s="53"/>
      <c r="C30" s="39"/>
      <c r="D30" s="42"/>
      <c r="E30" s="42"/>
      <c r="F30" s="42"/>
    </row>
    <row r="31" spans="1:6" ht="27.75" customHeight="1">
      <c r="A31" s="39">
        <v>1</v>
      </c>
      <c r="B31" s="53" t="s">
        <v>29</v>
      </c>
      <c r="C31" s="39" t="s">
        <v>48</v>
      </c>
      <c r="D31" s="42">
        <v>7.92</v>
      </c>
      <c r="E31" s="56">
        <v>0</v>
      </c>
      <c r="F31" s="42">
        <f t="shared" ref="F31" si="1">E31*D31</f>
        <v>0</v>
      </c>
    </row>
    <row r="32" spans="1:6">
      <c r="A32" s="39"/>
      <c r="B32" s="53"/>
      <c r="C32" s="39"/>
      <c r="D32" s="42"/>
      <c r="E32" s="42"/>
      <c r="F32" s="42"/>
    </row>
    <row r="33" spans="1:6" ht="38.25">
      <c r="A33" s="39">
        <v>2</v>
      </c>
      <c r="B33" s="53" t="s">
        <v>47</v>
      </c>
      <c r="C33" s="39" t="s">
        <v>48</v>
      </c>
      <c r="D33" s="42">
        <v>9.23</v>
      </c>
      <c r="E33" s="56">
        <v>0</v>
      </c>
      <c r="F33" s="42">
        <f t="shared" ref="F33" si="2">E33*D33</f>
        <v>0</v>
      </c>
    </row>
    <row r="34" spans="1:6">
      <c r="A34" s="39"/>
      <c r="B34" s="53"/>
      <c r="C34" s="39"/>
      <c r="D34" s="42"/>
      <c r="E34" s="42"/>
      <c r="F34" s="42"/>
    </row>
    <row r="35" spans="1:6" s="60" customFormat="1">
      <c r="A35" s="57"/>
      <c r="B35" s="58" t="s">
        <v>28</v>
      </c>
      <c r="C35" s="47"/>
      <c r="D35" s="59"/>
      <c r="E35" s="52"/>
      <c r="F35" s="51">
        <f>SUM(F30:F34)</f>
        <v>0</v>
      </c>
    </row>
    <row r="36" spans="1:6">
      <c r="A36" s="39"/>
      <c r="B36" s="53"/>
      <c r="C36" s="39"/>
      <c r="D36" s="54"/>
      <c r="E36" s="42"/>
      <c r="F36" s="42"/>
    </row>
    <row r="37" spans="1:6">
      <c r="A37" s="107" t="s">
        <v>30</v>
      </c>
      <c r="B37" s="46" t="s">
        <v>31</v>
      </c>
      <c r="C37" s="39"/>
      <c r="D37" s="54"/>
      <c r="E37" s="42"/>
      <c r="F37" s="42"/>
    </row>
    <row r="38" spans="1:6">
      <c r="A38" s="39"/>
      <c r="B38" s="53"/>
      <c r="C38" s="39"/>
      <c r="D38" s="42"/>
      <c r="E38" s="42"/>
      <c r="F38" s="42"/>
    </row>
    <row r="39" spans="1:6" s="22" customFormat="1">
      <c r="A39" s="67">
        <v>1</v>
      </c>
      <c r="B39" s="64" t="s">
        <v>32</v>
      </c>
      <c r="C39" s="67" t="s">
        <v>5</v>
      </c>
      <c r="D39" s="68">
        <v>7830</v>
      </c>
      <c r="E39" s="56">
        <v>0</v>
      </c>
      <c r="F39" s="56">
        <f t="shared" ref="F39" si="3">E39*D39</f>
        <v>0</v>
      </c>
    </row>
    <row r="40" spans="1:6" s="22" customFormat="1">
      <c r="A40" s="67"/>
      <c r="B40" s="64"/>
      <c r="C40" s="67"/>
      <c r="D40" s="68"/>
      <c r="E40" s="56"/>
      <c r="F40" s="56"/>
    </row>
    <row r="41" spans="1:6" s="22" customFormat="1" ht="25.5">
      <c r="A41" s="67">
        <v>2</v>
      </c>
      <c r="B41" s="64" t="s">
        <v>33</v>
      </c>
      <c r="C41" s="67" t="s">
        <v>5</v>
      </c>
      <c r="D41" s="68">
        <v>7830</v>
      </c>
      <c r="E41" s="56">
        <v>0</v>
      </c>
      <c r="F41" s="56">
        <f t="shared" ref="F41" si="4">E41*D41</f>
        <v>0</v>
      </c>
    </row>
    <row r="42" spans="1:6" s="22" customFormat="1">
      <c r="A42" s="67"/>
      <c r="B42" s="64"/>
      <c r="C42" s="67"/>
      <c r="D42" s="56"/>
      <c r="E42" s="56"/>
      <c r="F42" s="56"/>
    </row>
    <row r="43" spans="1:6" s="22" customFormat="1" ht="25.5">
      <c r="A43" s="67">
        <v>3</v>
      </c>
      <c r="B43" s="64" t="s">
        <v>36</v>
      </c>
      <c r="C43" s="67" t="s">
        <v>34</v>
      </c>
      <c r="D43" s="68">
        <v>260</v>
      </c>
      <c r="E43" s="56">
        <v>0</v>
      </c>
      <c r="F43" s="56">
        <f t="shared" ref="F43" si="5">E43*D43</f>
        <v>0</v>
      </c>
    </row>
    <row r="44" spans="1:6" s="22" customFormat="1">
      <c r="A44" s="67"/>
      <c r="B44" s="64"/>
      <c r="C44" s="67"/>
      <c r="D44" s="68"/>
      <c r="E44" s="56"/>
      <c r="F44" s="56"/>
    </row>
    <row r="45" spans="1:6" s="22" customFormat="1">
      <c r="A45" s="67">
        <v>4</v>
      </c>
      <c r="B45" s="64" t="s">
        <v>35</v>
      </c>
      <c r="C45" s="67" t="s">
        <v>5</v>
      </c>
      <c r="D45" s="68">
        <v>7830</v>
      </c>
      <c r="E45" s="56">
        <v>0</v>
      </c>
      <c r="F45" s="56">
        <f t="shared" ref="F45" si="6">E45*D45</f>
        <v>0</v>
      </c>
    </row>
    <row r="46" spans="1:6" s="22" customFormat="1">
      <c r="A46" s="67"/>
      <c r="B46" s="64"/>
      <c r="C46" s="67"/>
      <c r="D46" s="56"/>
      <c r="E46" s="56"/>
      <c r="F46" s="56"/>
    </row>
    <row r="47" spans="1:6">
      <c r="A47" s="57"/>
      <c r="B47" s="58" t="s">
        <v>37</v>
      </c>
      <c r="C47" s="47"/>
      <c r="D47" s="59"/>
      <c r="E47" s="52"/>
      <c r="F47" s="51">
        <f>SUM(F38:F46)</f>
        <v>0</v>
      </c>
    </row>
    <row r="48" spans="1:6">
      <c r="A48" s="39"/>
      <c r="B48" s="53"/>
      <c r="C48" s="39"/>
      <c r="D48" s="54"/>
      <c r="E48" s="42"/>
      <c r="F48" s="42"/>
    </row>
    <row r="49" spans="1:6">
      <c r="A49" s="107" t="s">
        <v>30</v>
      </c>
      <c r="B49" s="46" t="s">
        <v>64</v>
      </c>
      <c r="C49" s="39"/>
      <c r="D49" s="54"/>
      <c r="E49" s="42"/>
      <c r="F49" s="42"/>
    </row>
    <row r="50" spans="1:6">
      <c r="A50" s="39"/>
      <c r="B50" s="53"/>
      <c r="C50" s="39"/>
      <c r="D50" s="42"/>
      <c r="E50" s="42"/>
      <c r="F50" s="42"/>
    </row>
    <row r="51" spans="1:6" ht="45">
      <c r="A51" s="67">
        <v>1</v>
      </c>
      <c r="B51" s="132" t="s">
        <v>122</v>
      </c>
      <c r="C51" s="67" t="s">
        <v>40</v>
      </c>
      <c r="D51" s="56">
        <v>840</v>
      </c>
      <c r="E51" s="56">
        <v>0</v>
      </c>
      <c r="F51" s="56">
        <f t="shared" ref="F51" si="7">E51*D51</f>
        <v>0</v>
      </c>
    </row>
  </sheetData>
  <sheetProtection selectLockedCells="1" selectUnlockedCells="1"/>
  <pageMargins left="0.94513888888888886" right="0.35416666666666669" top="0.78749999999999998" bottom="0.59027777777777779" header="0.51180555555555551" footer="0.19652777777777777"/>
  <pageSetup paperSize="9" scale="97" firstPageNumber="0" orientation="portrait" horizontalDpi="300" verticalDpi="300" r:id="rId1"/>
  <headerFooter alignWithMargins="0">
    <oddFooter>&amp;C&amp;P/&amp;N</oddFooter>
  </headerFooter>
  <rowBreaks count="1" manualBreakCount="1">
    <brk id="35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55"/>
  <sheetViews>
    <sheetView showZeros="0" view="pageBreakPreview" topLeftCell="A13" zoomScale="110" zoomScaleSheetLayoutView="110" workbookViewId="0">
      <selection activeCell="H29" sqref="H29"/>
    </sheetView>
  </sheetViews>
  <sheetFormatPr defaultColWidth="9.140625" defaultRowHeight="12.75"/>
  <cols>
    <col min="1" max="1" width="5.140625" style="30" customWidth="1"/>
    <col min="2" max="2" width="40.7109375" style="29" customWidth="1"/>
    <col min="3" max="3" width="4.28515625" style="30" customWidth="1"/>
    <col min="4" max="4" width="11.28515625" style="91" customWidth="1"/>
    <col min="5" max="5" width="11.28515625" style="31" customWidth="1"/>
    <col min="6" max="6" width="16.85546875" style="31" customWidth="1"/>
    <col min="7" max="7" width="8" style="69" customWidth="1"/>
    <col min="8" max="8" width="11.140625" style="70" customWidth="1"/>
    <col min="9" max="9" width="3.42578125" style="70" customWidth="1"/>
    <col min="10" max="10" width="7.85546875" style="69" customWidth="1"/>
    <col min="11" max="11" width="8.140625" style="69" customWidth="1"/>
    <col min="12" max="12" width="8" style="69" customWidth="1"/>
    <col min="13" max="13" width="13.5703125" style="70" customWidth="1"/>
    <col min="14" max="16384" width="9.140625" style="70"/>
  </cols>
  <sheetData>
    <row r="1" spans="1:12" s="71" customFormat="1" ht="18">
      <c r="A1" s="33"/>
      <c r="B1" s="97" t="s">
        <v>18</v>
      </c>
      <c r="C1" s="35"/>
      <c r="D1" s="36"/>
      <c r="E1" s="37"/>
      <c r="F1" s="36"/>
      <c r="G1" s="69"/>
      <c r="H1" s="70"/>
      <c r="I1" s="70"/>
      <c r="J1" s="69"/>
      <c r="K1" s="69"/>
      <c r="L1" s="69"/>
    </row>
    <row r="2" spans="1:12" s="71" customFormat="1" ht="18">
      <c r="A2" s="39"/>
      <c r="B2" s="99"/>
      <c r="C2" s="41"/>
      <c r="D2" s="40"/>
      <c r="E2" s="72"/>
      <c r="F2" s="40"/>
      <c r="G2" s="69"/>
      <c r="H2" s="70"/>
      <c r="I2" s="70"/>
      <c r="J2" s="69"/>
      <c r="K2" s="69"/>
      <c r="L2" s="69"/>
    </row>
    <row r="3" spans="1:12" s="71" customFormat="1" ht="15.75">
      <c r="A3" s="100"/>
      <c r="B3" s="34"/>
      <c r="C3" s="41"/>
      <c r="D3" s="40"/>
      <c r="E3" s="72"/>
      <c r="F3" s="40"/>
      <c r="G3" s="69"/>
      <c r="H3" s="70"/>
      <c r="I3" s="70"/>
      <c r="J3" s="69"/>
      <c r="K3" s="69"/>
      <c r="L3" s="69"/>
    </row>
    <row r="4" spans="1:12" s="71" customFormat="1">
      <c r="A4" s="39"/>
      <c r="B4" s="40"/>
      <c r="C4" s="41"/>
      <c r="D4" s="40"/>
      <c r="E4" s="72"/>
      <c r="F4" s="40"/>
      <c r="G4" s="69"/>
      <c r="H4" s="70"/>
      <c r="I4" s="70"/>
      <c r="J4" s="69"/>
      <c r="K4" s="69"/>
      <c r="L4" s="69"/>
    </row>
    <row r="5" spans="1:12" s="71" customFormat="1">
      <c r="A5" s="45" t="s">
        <v>1</v>
      </c>
      <c r="B5" s="36" t="s">
        <v>9</v>
      </c>
      <c r="C5" s="47"/>
      <c r="D5" s="73"/>
      <c r="E5" s="74"/>
      <c r="F5" s="73">
        <f>SUM(F18)</f>
        <v>0</v>
      </c>
      <c r="G5" s="69"/>
      <c r="H5" s="70"/>
      <c r="I5" s="70"/>
      <c r="J5" s="69"/>
      <c r="K5" s="69"/>
      <c r="L5" s="69"/>
    </row>
    <row r="6" spans="1:12" s="71" customFormat="1">
      <c r="A6" s="45" t="s">
        <v>2</v>
      </c>
      <c r="B6" s="75" t="s">
        <v>12</v>
      </c>
      <c r="C6" s="47"/>
      <c r="D6" s="73"/>
      <c r="E6" s="74"/>
      <c r="F6" s="73">
        <f>SUM(F23)</f>
        <v>0</v>
      </c>
      <c r="G6" s="69"/>
      <c r="H6" s="70"/>
      <c r="I6" s="70"/>
      <c r="J6" s="69"/>
      <c r="K6" s="69"/>
      <c r="L6" s="69"/>
    </row>
    <row r="7" spans="1:12" s="71" customFormat="1">
      <c r="A7" s="45" t="s">
        <v>2</v>
      </c>
      <c r="B7" s="101" t="s">
        <v>13</v>
      </c>
      <c r="C7" s="47"/>
      <c r="D7" s="73"/>
      <c r="E7" s="74"/>
      <c r="F7" s="73">
        <f>SUM(F27)</f>
        <v>0</v>
      </c>
      <c r="G7" s="69"/>
      <c r="H7" s="70"/>
      <c r="I7" s="70"/>
      <c r="J7" s="69"/>
      <c r="K7" s="69"/>
      <c r="L7" s="69"/>
    </row>
    <row r="8" spans="1:12" s="71" customFormat="1">
      <c r="A8" s="45" t="s">
        <v>4</v>
      </c>
      <c r="B8" s="101" t="s">
        <v>49</v>
      </c>
      <c r="C8" s="47"/>
      <c r="D8" s="73"/>
      <c r="E8" s="74"/>
      <c r="F8" s="73">
        <f>SUM(F30)</f>
        <v>0</v>
      </c>
      <c r="G8" s="69"/>
      <c r="H8" s="70"/>
      <c r="I8" s="70"/>
      <c r="J8" s="69"/>
      <c r="K8" s="69"/>
      <c r="L8" s="69"/>
    </row>
    <row r="9" spans="1:12" s="71" customFormat="1">
      <c r="A9" s="45" t="s">
        <v>30</v>
      </c>
      <c r="B9" s="75" t="s">
        <v>17</v>
      </c>
      <c r="C9" s="47"/>
      <c r="D9" s="73"/>
      <c r="E9" s="74"/>
      <c r="F9" s="73">
        <f>SUM(F34)</f>
        <v>0</v>
      </c>
      <c r="G9" s="69"/>
      <c r="H9" s="70"/>
      <c r="I9" s="70"/>
      <c r="J9" s="69"/>
      <c r="K9" s="69"/>
      <c r="L9" s="69"/>
    </row>
    <row r="10" spans="1:12" s="71" customFormat="1">
      <c r="A10" s="39"/>
      <c r="B10" s="40"/>
      <c r="C10" s="41"/>
      <c r="D10" s="40"/>
      <c r="E10" s="72"/>
      <c r="F10" s="40"/>
      <c r="G10" s="69"/>
      <c r="H10" s="70"/>
      <c r="I10" s="70"/>
      <c r="J10" s="69"/>
      <c r="K10" s="69"/>
      <c r="L10" s="69"/>
    </row>
    <row r="11" spans="1:12" s="71" customFormat="1">
      <c r="A11" s="50"/>
      <c r="B11" s="46" t="s">
        <v>16</v>
      </c>
      <c r="C11" s="102"/>
      <c r="D11" s="46"/>
      <c r="E11" s="103"/>
      <c r="F11" s="46">
        <f>SUM(F5:F10)</f>
        <v>0</v>
      </c>
      <c r="G11" s="69"/>
      <c r="H11" s="70"/>
      <c r="I11" s="70"/>
      <c r="J11" s="69"/>
      <c r="K11" s="69"/>
      <c r="L11" s="69"/>
    </row>
    <row r="12" spans="1:12">
      <c r="A12" s="39"/>
      <c r="B12" s="53"/>
      <c r="C12" s="39"/>
      <c r="D12" s="76"/>
      <c r="E12" s="40"/>
      <c r="F12" s="40"/>
    </row>
    <row r="13" spans="1:12">
      <c r="A13" s="39"/>
      <c r="B13" s="53"/>
      <c r="C13" s="39"/>
      <c r="D13" s="76"/>
      <c r="E13" s="40"/>
      <c r="F13" s="40"/>
    </row>
    <row r="14" spans="1:12">
      <c r="A14" s="39"/>
      <c r="B14" s="53"/>
      <c r="C14" s="39"/>
      <c r="D14" s="76"/>
      <c r="E14" s="40"/>
      <c r="F14" s="40"/>
    </row>
    <row r="15" spans="1:12">
      <c r="A15" s="39"/>
      <c r="B15" s="53"/>
      <c r="C15" s="39"/>
      <c r="D15" s="76"/>
      <c r="E15" s="40"/>
      <c r="F15" s="40"/>
    </row>
    <row r="16" spans="1:12">
      <c r="A16" s="107" t="s">
        <v>1</v>
      </c>
      <c r="B16" s="46" t="s">
        <v>9</v>
      </c>
      <c r="C16" s="39"/>
      <c r="D16" s="76"/>
      <c r="E16" s="40"/>
      <c r="F16" s="40"/>
    </row>
    <row r="17" spans="1:20">
      <c r="A17" s="39"/>
      <c r="B17" s="53"/>
      <c r="C17" s="39"/>
      <c r="D17" s="76"/>
      <c r="E17" s="40"/>
      <c r="F17" s="40">
        <f t="shared" ref="F17:F18" si="0">E17*D17</f>
        <v>0</v>
      </c>
    </row>
    <row r="18" spans="1:20" ht="25.5">
      <c r="A18" s="67"/>
      <c r="B18" s="64" t="s">
        <v>10</v>
      </c>
      <c r="C18" s="67" t="s">
        <v>11</v>
      </c>
      <c r="D18" s="77">
        <v>123</v>
      </c>
      <c r="E18" s="77">
        <v>0</v>
      </c>
      <c r="F18" s="77">
        <f t="shared" si="0"/>
        <v>0</v>
      </c>
    </row>
    <row r="19" spans="1:20">
      <c r="A19" s="67"/>
      <c r="B19" s="64"/>
      <c r="C19" s="67"/>
      <c r="D19" s="78"/>
      <c r="E19" s="77"/>
      <c r="F19" s="77"/>
    </row>
    <row r="20" spans="1:20">
      <c r="A20" s="67"/>
      <c r="B20" s="64"/>
      <c r="C20" s="67"/>
      <c r="D20" s="78"/>
      <c r="E20" s="77"/>
      <c r="F20" s="77"/>
    </row>
    <row r="21" spans="1:20">
      <c r="A21" s="108" t="s">
        <v>2</v>
      </c>
      <c r="B21" s="109" t="s">
        <v>12</v>
      </c>
      <c r="C21" s="81"/>
      <c r="D21" s="78"/>
      <c r="E21" s="77"/>
      <c r="F21" s="77"/>
    </row>
    <row r="22" spans="1:20">
      <c r="A22" s="67"/>
      <c r="B22" s="64"/>
      <c r="C22" s="67"/>
      <c r="D22" s="78"/>
      <c r="E22" s="77"/>
      <c r="F22" s="77"/>
    </row>
    <row r="23" spans="1:20" s="27" customFormat="1" ht="28.9" customHeight="1">
      <c r="A23" s="23">
        <v>1</v>
      </c>
      <c r="B23" s="110" t="s">
        <v>60</v>
      </c>
      <c r="C23" s="23" t="s">
        <v>40</v>
      </c>
      <c r="D23" s="28">
        <v>162295</v>
      </c>
      <c r="E23" s="28">
        <v>0</v>
      </c>
      <c r="F23" s="28">
        <f>E23*D23</f>
        <v>0</v>
      </c>
      <c r="G23" s="24"/>
      <c r="H23" s="24"/>
      <c r="I23" s="24"/>
      <c r="J23" s="25"/>
      <c r="K23" s="26"/>
      <c r="L23" s="26"/>
      <c r="M23" s="26"/>
      <c r="N23" s="26"/>
      <c r="O23" s="26"/>
      <c r="P23" s="26"/>
      <c r="Q23" s="26"/>
      <c r="R23" s="26"/>
      <c r="S23" s="26"/>
      <c r="T23" s="26"/>
    </row>
    <row r="24" spans="1:20" s="86" customFormat="1" ht="12.75" customHeight="1">
      <c r="A24" s="82"/>
      <c r="B24" s="83"/>
      <c r="C24" s="83"/>
      <c r="D24" s="84"/>
      <c r="E24" s="85"/>
      <c r="F24" s="75"/>
    </row>
    <row r="25" spans="1:20" ht="16.149999999999999" customHeight="1">
      <c r="A25" s="108" t="s">
        <v>3</v>
      </c>
      <c r="B25" s="111" t="s">
        <v>13</v>
      </c>
      <c r="C25" s="81"/>
      <c r="D25" s="28"/>
      <c r="E25" s="28"/>
      <c r="F25" s="28"/>
      <c r="G25" s="32"/>
      <c r="H25" s="87"/>
      <c r="I25" s="87"/>
      <c r="J25" s="32"/>
      <c r="K25" s="32"/>
      <c r="L25" s="32"/>
      <c r="M25" s="87"/>
      <c r="N25" s="87"/>
      <c r="O25" s="87"/>
      <c r="P25" s="87"/>
      <c r="Q25" s="87"/>
      <c r="R25" s="87"/>
      <c r="S25" s="87"/>
      <c r="T25" s="87"/>
    </row>
    <row r="26" spans="1:20" s="86" customFormat="1" ht="12.75" customHeight="1">
      <c r="A26" s="82"/>
      <c r="B26" s="83"/>
      <c r="C26" s="83"/>
      <c r="D26" s="84"/>
      <c r="E26" s="28"/>
      <c r="F26" s="28">
        <f t="shared" ref="F26:F31" si="1">E26*D26</f>
        <v>0</v>
      </c>
    </row>
    <row r="27" spans="1:20" s="86" customFormat="1" ht="28.9" customHeight="1">
      <c r="A27" s="88"/>
      <c r="B27" s="110" t="s">
        <v>14</v>
      </c>
      <c r="C27" s="81" t="s">
        <v>15</v>
      </c>
      <c r="D27" s="28">
        <v>30191</v>
      </c>
      <c r="E27" s="28">
        <v>0</v>
      </c>
      <c r="F27" s="28">
        <f t="shared" si="1"/>
        <v>0</v>
      </c>
    </row>
    <row r="28" spans="1:20" s="86" customFormat="1" ht="15" customHeight="1">
      <c r="A28" s="88"/>
      <c r="B28" s="110"/>
      <c r="C28" s="81"/>
      <c r="D28" s="28"/>
      <c r="E28" s="28"/>
      <c r="F28" s="28"/>
    </row>
    <row r="29" spans="1:20" s="86" customFormat="1" ht="16.149999999999999" customHeight="1">
      <c r="A29" s="133" t="s">
        <v>4</v>
      </c>
      <c r="B29" s="134" t="s">
        <v>49</v>
      </c>
      <c r="C29" s="135"/>
      <c r="D29" s="136"/>
      <c r="E29" s="136"/>
      <c r="F29" s="136"/>
    </row>
    <row r="30" spans="1:20" s="86" customFormat="1" ht="28.9" customHeight="1">
      <c r="A30" s="137"/>
      <c r="B30" s="138" t="s">
        <v>50</v>
      </c>
      <c r="C30" s="135" t="s">
        <v>15</v>
      </c>
      <c r="D30" s="136">
        <v>30191</v>
      </c>
      <c r="E30" s="136">
        <v>0</v>
      </c>
      <c r="F30" s="136">
        <f t="shared" ref="F30" si="2">E30*D30</f>
        <v>0</v>
      </c>
    </row>
    <row r="31" spans="1:20" s="86" customFormat="1" ht="12.75" customHeight="1">
      <c r="A31" s="82"/>
      <c r="B31" s="83"/>
      <c r="C31" s="83"/>
      <c r="D31" s="84"/>
      <c r="E31" s="28"/>
      <c r="F31" s="28">
        <f t="shared" si="1"/>
        <v>0</v>
      </c>
    </row>
    <row r="32" spans="1:20" ht="19.149999999999999" customHeight="1">
      <c r="A32" s="108" t="s">
        <v>30</v>
      </c>
      <c r="B32" s="109" t="s">
        <v>17</v>
      </c>
      <c r="C32" s="81"/>
      <c r="D32" s="78"/>
      <c r="E32" s="81"/>
      <c r="F32" s="89"/>
    </row>
    <row r="33" spans="1:6">
      <c r="A33" s="108"/>
      <c r="B33" s="109"/>
      <c r="C33" s="81"/>
      <c r="D33" s="78"/>
      <c r="E33" s="81"/>
      <c r="F33" s="89"/>
    </row>
    <row r="34" spans="1:6">
      <c r="A34" s="108"/>
      <c r="B34" s="90" t="s">
        <v>120</v>
      </c>
      <c r="C34" s="81" t="s">
        <v>5</v>
      </c>
      <c r="D34" s="77">
        <v>93618</v>
      </c>
      <c r="E34" s="81">
        <v>0</v>
      </c>
      <c r="F34" s="28">
        <f t="shared" ref="F34" si="3">E34*D34</f>
        <v>0</v>
      </c>
    </row>
    <row r="35" spans="1:6" ht="15.75">
      <c r="A35" s="79"/>
      <c r="B35" s="80"/>
      <c r="C35" s="81"/>
      <c r="D35" s="78"/>
      <c r="E35" s="81"/>
      <c r="F35" s="89"/>
    </row>
    <row r="36" spans="1:6" ht="12.6" customHeight="1">
      <c r="A36" s="67"/>
      <c r="B36" s="64"/>
      <c r="C36" s="81"/>
      <c r="D36" s="78"/>
      <c r="E36" s="81"/>
      <c r="F36" s="28"/>
    </row>
    <row r="43" spans="1:6" ht="42" customHeight="1"/>
    <row r="55" ht="90.75" customHeight="1"/>
  </sheetData>
  <sheetProtection selectLockedCells="1" selectUnlockedCells="1"/>
  <pageMargins left="0.74791666666666667" right="0.74791666666666667" top="0.98402777777777772" bottom="0.98402777777777772" header="0.51180555555555551" footer="0.19652777777777777"/>
  <pageSetup paperSize="9" scale="92" firstPageNumber="0" orientation="portrait" horizontalDpi="300" verticalDpi="300" r:id="rId1"/>
  <headerFooter alignWithMargins="0">
    <oddFooter>&amp;C&amp;P/&amp;N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9"/>
  <sheetViews>
    <sheetView view="pageBreakPreview" zoomScale="120" zoomScaleNormal="120" zoomScaleSheetLayoutView="120" workbookViewId="0">
      <selection activeCell="B28" sqref="B28"/>
    </sheetView>
  </sheetViews>
  <sheetFormatPr defaultColWidth="8.85546875" defaultRowHeight="12.75"/>
  <cols>
    <col min="1" max="1" width="5.140625" style="39" customWidth="1"/>
    <col min="2" max="2" width="40.7109375" style="53" customWidth="1"/>
    <col min="3" max="3" width="4.28515625" style="39" customWidth="1"/>
    <col min="4" max="4" width="10.42578125" style="54" customWidth="1"/>
    <col min="5" max="5" width="11.28515625" style="42" customWidth="1"/>
    <col min="6" max="6" width="16.85546875" style="42" customWidth="1"/>
    <col min="7" max="7" width="13.5703125" style="92" customWidth="1"/>
    <col min="8" max="16384" width="8.85546875" style="92"/>
  </cols>
  <sheetData>
    <row r="1" spans="1:6" ht="18">
      <c r="A1" s="33"/>
      <c r="B1" s="97" t="s">
        <v>38</v>
      </c>
      <c r="C1" s="35"/>
      <c r="D1" s="36"/>
      <c r="E1" s="37"/>
      <c r="F1" s="36"/>
    </row>
    <row r="2" spans="1:6">
      <c r="B2" s="40"/>
      <c r="C2" s="41"/>
      <c r="D2" s="42"/>
      <c r="E2" s="43"/>
    </row>
    <row r="3" spans="1:6" ht="15.75">
      <c r="A3" s="100"/>
      <c r="B3" s="34"/>
      <c r="C3" s="41"/>
      <c r="D3" s="42"/>
      <c r="E3" s="43"/>
    </row>
    <row r="4" spans="1:6">
      <c r="B4" s="40"/>
      <c r="C4" s="41"/>
      <c r="D4" s="42"/>
      <c r="E4" s="43"/>
    </row>
    <row r="5" spans="1:6">
      <c r="A5" s="45" t="s">
        <v>1</v>
      </c>
      <c r="B5" s="36" t="s">
        <v>41</v>
      </c>
      <c r="C5" s="47"/>
      <c r="D5" s="48"/>
      <c r="E5" s="49"/>
      <c r="F5" s="48">
        <f>SUM(F17)</f>
        <v>0</v>
      </c>
    </row>
    <row r="6" spans="1:6">
      <c r="A6" s="45" t="s">
        <v>2</v>
      </c>
      <c r="B6" s="36" t="s">
        <v>52</v>
      </c>
      <c r="C6" s="47"/>
      <c r="D6" s="48"/>
      <c r="E6" s="49"/>
      <c r="F6" s="48">
        <f>SUM(F24)</f>
        <v>0</v>
      </c>
    </row>
    <row r="7" spans="1:6">
      <c r="A7" s="45" t="s">
        <v>3</v>
      </c>
      <c r="B7" s="36" t="s">
        <v>44</v>
      </c>
      <c r="C7" s="47"/>
      <c r="D7" s="48"/>
      <c r="E7" s="49"/>
      <c r="F7" s="48">
        <f>SUM(F28)</f>
        <v>0</v>
      </c>
    </row>
    <row r="8" spans="1:6">
      <c r="A8" s="45"/>
      <c r="B8" s="36"/>
      <c r="C8" s="47"/>
      <c r="D8" s="48"/>
      <c r="E8" s="49"/>
      <c r="F8" s="48"/>
    </row>
    <row r="9" spans="1:6">
      <c r="A9" s="50"/>
      <c r="B9" s="46" t="s">
        <v>45</v>
      </c>
      <c r="C9" s="102"/>
      <c r="D9" s="98"/>
      <c r="E9" s="104"/>
      <c r="F9" s="98">
        <f>SUM(F5:F8)</f>
        <v>0</v>
      </c>
    </row>
    <row r="10" spans="1:6">
      <c r="A10" s="50"/>
      <c r="B10" s="46"/>
      <c r="C10" s="102"/>
      <c r="D10" s="98"/>
      <c r="E10" s="104"/>
      <c r="F10" s="98"/>
    </row>
    <row r="11" spans="1:6">
      <c r="A11" s="50"/>
      <c r="B11" s="46"/>
      <c r="C11" s="102"/>
      <c r="D11" s="98"/>
      <c r="E11" s="104"/>
      <c r="F11" s="98"/>
    </row>
    <row r="14" spans="1:6">
      <c r="D14" s="42"/>
    </row>
    <row r="15" spans="1:6">
      <c r="A15" s="107" t="s">
        <v>1</v>
      </c>
      <c r="B15" s="46" t="s">
        <v>41</v>
      </c>
    </row>
    <row r="16" spans="1:6">
      <c r="D16" s="42"/>
    </row>
    <row r="17" spans="1:6" s="81" customFormat="1">
      <c r="A17" s="67"/>
      <c r="B17" s="64" t="s">
        <v>42</v>
      </c>
      <c r="C17" s="67" t="s">
        <v>40</v>
      </c>
      <c r="D17" s="68">
        <v>4887</v>
      </c>
      <c r="E17" s="56">
        <v>0</v>
      </c>
      <c r="F17" s="56">
        <f>E17*D17</f>
        <v>0</v>
      </c>
    </row>
    <row r="18" spans="1:6">
      <c r="D18" s="42"/>
    </row>
    <row r="19" spans="1:6" ht="15.75">
      <c r="A19" s="107" t="s">
        <v>2</v>
      </c>
      <c r="B19" s="46" t="s">
        <v>52</v>
      </c>
      <c r="C19" s="55"/>
    </row>
    <row r="20" spans="1:6">
      <c r="D20" s="42"/>
    </row>
    <row r="21" spans="1:6" s="64" customFormat="1" ht="16.899999999999999" customHeight="1">
      <c r="A21" s="23"/>
      <c r="B21" s="64" t="s">
        <v>54</v>
      </c>
      <c r="C21" s="23" t="s">
        <v>43</v>
      </c>
      <c r="D21" s="106">
        <v>58445</v>
      </c>
      <c r="E21" s="65">
        <v>0</v>
      </c>
      <c r="F21" s="65">
        <f>E21*D21</f>
        <v>0</v>
      </c>
    </row>
    <row r="22" spans="1:6" s="64" customFormat="1" ht="16.899999999999999" customHeight="1">
      <c r="A22" s="23"/>
      <c r="B22" s="64" t="s">
        <v>51</v>
      </c>
      <c r="C22" s="23" t="s">
        <v>40</v>
      </c>
      <c r="D22" s="106">
        <f>SUM(D17*2)</f>
        <v>9774</v>
      </c>
      <c r="E22" s="65">
        <v>0</v>
      </c>
      <c r="F22" s="65">
        <f>E22*D22</f>
        <v>0</v>
      </c>
    </row>
    <row r="23" spans="1:6" s="64" customFormat="1" ht="16.899999999999999" customHeight="1">
      <c r="A23" s="23"/>
      <c r="C23" s="23"/>
      <c r="D23" s="65"/>
      <c r="E23" s="65"/>
      <c r="F23" s="65"/>
    </row>
    <row r="24" spans="1:6" s="64" customFormat="1" ht="16.899999999999999" customHeight="1">
      <c r="A24" s="23"/>
      <c r="B24" s="93" t="s">
        <v>53</v>
      </c>
      <c r="C24" s="23"/>
      <c r="D24" s="65"/>
      <c r="E24" s="65"/>
      <c r="F24" s="112">
        <f>SUM(F21:F22)</f>
        <v>0</v>
      </c>
    </row>
    <row r="26" spans="1:6">
      <c r="A26" s="107" t="s">
        <v>3</v>
      </c>
      <c r="B26" s="46" t="s">
        <v>44</v>
      </c>
    </row>
    <row r="27" spans="1:6">
      <c r="D27" s="42"/>
    </row>
    <row r="28" spans="1:6" ht="25.15" customHeight="1">
      <c r="B28" s="53" t="s">
        <v>121</v>
      </c>
      <c r="C28" s="39" t="s">
        <v>119</v>
      </c>
      <c r="D28" s="61">
        <v>973770</v>
      </c>
      <c r="E28" s="56">
        <v>0</v>
      </c>
      <c r="F28" s="42">
        <f t="shared" ref="F28" si="0">E28*D28</f>
        <v>0</v>
      </c>
    </row>
    <row r="29" spans="1:6">
      <c r="D29" s="42"/>
    </row>
  </sheetData>
  <pageMargins left="0.98425196850393704" right="0.39370078740157483" top="0.59055118110236227" bottom="0.59055118110236227" header="0.19685039370078741" footer="0.19685039370078741"/>
  <pageSetup paperSize="9" orientation="portrait" blackAndWhite="1" r:id="rId1"/>
  <headerFooter alignWithMargins="0">
    <oddFooter>&amp;C5/5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19"/>
  <sheetViews>
    <sheetView tabSelected="1" view="pageBreakPreview" zoomScaleNormal="100" zoomScaleSheetLayoutView="100" workbookViewId="0">
      <selection activeCell="B15" sqref="B15"/>
    </sheetView>
  </sheetViews>
  <sheetFormatPr defaultColWidth="8.85546875" defaultRowHeight="12.75"/>
  <cols>
    <col min="1" max="1" width="5.140625" style="39" customWidth="1"/>
    <col min="2" max="2" width="40.7109375" style="53" customWidth="1"/>
    <col min="3" max="3" width="4.28515625" style="39" customWidth="1"/>
    <col min="4" max="4" width="10.42578125" style="54" customWidth="1"/>
    <col min="5" max="5" width="11.28515625" style="42" customWidth="1"/>
    <col min="6" max="6" width="16.85546875" style="42" customWidth="1"/>
    <col min="7" max="7" width="13.5703125" style="92" customWidth="1"/>
    <col min="8" max="16384" width="8.85546875" style="92"/>
  </cols>
  <sheetData>
    <row r="1" spans="1:7" ht="18">
      <c r="A1" s="33"/>
      <c r="B1" s="97" t="s">
        <v>39</v>
      </c>
      <c r="C1" s="35"/>
      <c r="D1" s="36"/>
      <c r="E1" s="37"/>
      <c r="F1" s="36"/>
    </row>
    <row r="2" spans="1:7">
      <c r="B2" s="40"/>
      <c r="C2" s="41"/>
      <c r="D2" s="42"/>
      <c r="E2" s="43"/>
    </row>
    <row r="3" spans="1:7" ht="15.75">
      <c r="A3" s="100"/>
      <c r="B3" s="34"/>
      <c r="C3" s="41"/>
      <c r="D3" s="42"/>
      <c r="E3" s="43"/>
    </row>
    <row r="4" spans="1:7">
      <c r="B4" s="40"/>
      <c r="C4" s="41"/>
      <c r="D4" s="42"/>
      <c r="E4" s="43"/>
    </row>
    <row r="5" spans="1:7">
      <c r="A5" s="45" t="s">
        <v>1</v>
      </c>
      <c r="B5" s="36" t="s">
        <v>39</v>
      </c>
      <c r="C5" s="47"/>
      <c r="D5" s="48"/>
      <c r="E5" s="49"/>
      <c r="F5" s="48">
        <f>SUM(F17)</f>
        <v>0</v>
      </c>
    </row>
    <row r="6" spans="1:7">
      <c r="A6" s="45"/>
      <c r="B6" s="36"/>
      <c r="C6" s="47"/>
      <c r="D6" s="48"/>
      <c r="E6" s="49"/>
      <c r="F6" s="48"/>
    </row>
    <row r="7" spans="1:7">
      <c r="A7" s="50"/>
      <c r="B7" s="46" t="s">
        <v>70</v>
      </c>
      <c r="C7" s="102"/>
      <c r="D7" s="98"/>
      <c r="E7" s="104"/>
      <c r="F7" s="98">
        <f>SUM(F5:F6)</f>
        <v>0</v>
      </c>
    </row>
    <row r="8" spans="1:7">
      <c r="A8" s="50"/>
      <c r="B8" s="46"/>
      <c r="C8" s="102"/>
      <c r="D8" s="98"/>
      <c r="E8" s="104"/>
      <c r="F8" s="98"/>
    </row>
    <row r="9" spans="1:7">
      <c r="A9" s="50"/>
      <c r="B9" s="46"/>
      <c r="C9" s="102"/>
      <c r="D9" s="98"/>
      <c r="E9" s="104"/>
      <c r="F9" s="98"/>
    </row>
    <row r="12" spans="1:7">
      <c r="A12" s="107" t="s">
        <v>1</v>
      </c>
      <c r="B12" s="46" t="s">
        <v>39</v>
      </c>
    </row>
    <row r="14" spans="1:7" ht="25.5">
      <c r="B14" s="53" t="s">
        <v>123</v>
      </c>
      <c r="C14" s="39" t="s">
        <v>40</v>
      </c>
      <c r="D14" s="61">
        <v>64061</v>
      </c>
      <c r="E14" s="42">
        <v>0</v>
      </c>
      <c r="F14" s="42">
        <f>E14*D14</f>
        <v>0</v>
      </c>
    </row>
    <row r="15" spans="1:7" ht="25.5">
      <c r="B15" s="53" t="s">
        <v>124</v>
      </c>
      <c r="C15" s="39" t="s">
        <v>40</v>
      </c>
      <c r="D15" s="61">
        <v>98234</v>
      </c>
      <c r="E15" s="42">
        <v>0</v>
      </c>
      <c r="F15" s="42">
        <f>SUM(D15*E15)</f>
        <v>0</v>
      </c>
      <c r="G15" s="40"/>
    </row>
    <row r="16" spans="1:7">
      <c r="D16" s="42"/>
    </row>
    <row r="17" spans="2:6">
      <c r="B17" s="94" t="s">
        <v>62</v>
      </c>
      <c r="D17" s="42"/>
      <c r="F17" s="48">
        <f>SUM(F14:F15)</f>
        <v>0</v>
      </c>
    </row>
    <row r="18" spans="2:6">
      <c r="D18" s="42"/>
    </row>
    <row r="19" spans="2:6">
      <c r="D19" s="42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3"/>
  <sheetViews>
    <sheetView view="pageBreakPreview" zoomScaleNormal="100" zoomScaleSheetLayoutView="100" workbookViewId="0">
      <selection activeCell="B21" sqref="B21"/>
    </sheetView>
  </sheetViews>
  <sheetFormatPr defaultRowHeight="12.75"/>
  <cols>
    <col min="1" max="1" width="37.140625" customWidth="1"/>
    <col min="2" max="2" width="15.140625" customWidth="1"/>
    <col min="3" max="3" width="45.7109375" customWidth="1"/>
    <col min="4" max="4" width="16.28515625" customWidth="1"/>
    <col min="6" max="6" width="42.28515625" customWidth="1"/>
    <col min="8" max="8" width="3.28515625" customWidth="1"/>
    <col min="9" max="9" width="27.7109375" customWidth="1"/>
  </cols>
  <sheetData>
    <row r="1" spans="1:10" s="30" customFormat="1" ht="24" thickBot="1">
      <c r="A1" s="145" t="s">
        <v>118</v>
      </c>
      <c r="B1" s="146"/>
      <c r="C1" s="146"/>
      <c r="D1" s="147"/>
    </row>
    <row r="2" spans="1:10" ht="16.5" thickBot="1">
      <c r="A2" s="115" t="s">
        <v>75</v>
      </c>
      <c r="B2" s="116" t="s">
        <v>76</v>
      </c>
      <c r="C2" s="115" t="s">
        <v>77</v>
      </c>
      <c r="D2" s="115" t="s">
        <v>76</v>
      </c>
    </row>
    <row r="3" spans="1:10" ht="15.75">
      <c r="A3" s="117" t="s">
        <v>78</v>
      </c>
      <c r="B3" s="118">
        <f>SUM('[7]TIP ZASADITVE 1'!E3+'[7]TIP ZASADITVE 2'!E3+'[7]TIP ZASADITVE 3'!E3+'[7]TIP ZASADITVE 4'!E4)</f>
        <v>7298.1226333278828</v>
      </c>
      <c r="C3" s="119" t="s">
        <v>79</v>
      </c>
      <c r="D3" s="120">
        <f>SUM('[7]TIP ZASADITVE 6'!E3+'[7]TIP ZASADITVE 7'!E3)</f>
        <v>4911.703426925802</v>
      </c>
      <c r="G3" s="121"/>
      <c r="J3" s="121"/>
    </row>
    <row r="4" spans="1:10" ht="15.75">
      <c r="A4" s="122" t="s">
        <v>80</v>
      </c>
      <c r="B4" s="123">
        <f>SUM('[7]TIP ZASADITVE 1'!E16+'[7]TIP ZASADITVE 2'!E16+'[7]TIP ZASADITVE 3'!E4)</f>
        <v>3669.1150025613779</v>
      </c>
      <c r="C4" s="124" t="s">
        <v>81</v>
      </c>
      <c r="D4" s="125">
        <f>SUM('[7]TIP ZASADITVE 6'!E4+'[7]TIP ZASADITVE 7'!E4)</f>
        <v>9823.406853851604</v>
      </c>
      <c r="G4" s="121"/>
      <c r="J4" s="121"/>
    </row>
    <row r="5" spans="1:10" ht="15.75">
      <c r="A5" s="122" t="s">
        <v>82</v>
      </c>
      <c r="B5" s="123">
        <f>SUM('[7]TIP ZASADITVE 1'!E13+'[7]TIP ZASADITVE 2'!E13+'[7]TIP ZASADITVE 3'!E5+'[7]TIP ZASADITVE 4'!E10)</f>
        <v>3097.3081115357363</v>
      </c>
      <c r="C5" s="124" t="s">
        <v>83</v>
      </c>
      <c r="D5" s="125">
        <f>SUM('[7]TIP ZASADITVE 6'!E5+'[7]TIP ZASADITVE 7'!E5)</f>
        <v>9823.406853851604</v>
      </c>
      <c r="G5" s="121"/>
      <c r="J5" s="121"/>
    </row>
    <row r="6" spans="1:10" ht="15.75">
      <c r="A6" s="122" t="s">
        <v>84</v>
      </c>
      <c r="B6" s="123">
        <f>SUM('[7]TIP ZASADITVE 3'!E6+'[7]TIP ZASADITVE 4'!E9)</f>
        <v>836.15304487179515</v>
      </c>
      <c r="C6" s="124" t="s">
        <v>85</v>
      </c>
      <c r="D6" s="125">
        <f>SUM('[7]TIP ZASADITVE 7'!E6)</f>
        <v>2958.0785256410263</v>
      </c>
      <c r="G6" s="121"/>
      <c r="J6" s="121"/>
    </row>
    <row r="7" spans="1:10" ht="15.75">
      <c r="A7" s="122" t="s">
        <v>86</v>
      </c>
      <c r="B7" s="123">
        <f>SUM('[7]TIP ZASADITVE 1'!E5+'[7]TIP ZASADITVE 2'!E5+'[7]TIP ZASADITVE 3'!E7+'[7]TIP ZASADITVE 4'!E19)</f>
        <v>6376.0836984549987</v>
      </c>
      <c r="C7" s="124" t="s">
        <v>87</v>
      </c>
      <c r="D7" s="125">
        <f>SUM('[7]TIP ZASADITVE 6'!E7+'[7]TIP ZASADITVE 7'!E7)</f>
        <v>9823.406853851604</v>
      </c>
      <c r="G7" s="121"/>
      <c r="J7" s="121"/>
    </row>
    <row r="8" spans="1:10" ht="15.75">
      <c r="A8" s="122" t="s">
        <v>88</v>
      </c>
      <c r="B8" s="123">
        <f>SUM('[7]TIP ZASADITVE 1'!E6+'[7]TIP ZASADITVE 2'!E6+'[7]TIP ZASADITVE 3'!E8+'[7]TIP ZASADITVE 4'!E11)</f>
        <v>1102.8127317937817</v>
      </c>
      <c r="C8" s="124" t="s">
        <v>89</v>
      </c>
      <c r="D8" s="125">
        <f>SUM('[7]TIP ZASADITVE 6'!E8+'[7]TIP ZASADITVE 7'!E8)</f>
        <v>9823.406853851604</v>
      </c>
      <c r="G8" s="121"/>
      <c r="J8" s="121"/>
    </row>
    <row r="9" spans="1:10" ht="15.75">
      <c r="A9" s="122" t="s">
        <v>90</v>
      </c>
      <c r="B9" s="123">
        <f>SUM('[7]TIP ZASADITVE 3'!E9+'[7]TIP ZASADITVE 4'!E8)</f>
        <v>889.02227564102589</v>
      </c>
      <c r="C9" s="124" t="s">
        <v>91</v>
      </c>
      <c r="D9" s="125">
        <f>SUM('[7]TIP ZASADITVE 6'!E9+'[7]TIP ZASADITVE 7'!E9)</f>
        <v>4911.703426925802</v>
      </c>
      <c r="G9" s="121"/>
      <c r="J9" s="121"/>
    </row>
    <row r="10" spans="1:10" ht="15.75">
      <c r="A10" s="122" t="s">
        <v>92</v>
      </c>
      <c r="B10" s="123">
        <f>SUM('[7]TIP ZASADITVE 1'!E7+'[7]TIP ZASADITVE 2'!E7+'[7]TIP ZASADITVE 3'!E10+'[7]TIP ZASADITVE 4'!E6)</f>
        <v>3328.5832397408644</v>
      </c>
      <c r="C10" s="124" t="s">
        <v>93</v>
      </c>
      <c r="D10" s="125">
        <f>SUM('[7]TIP ZASADITVE 6'!E10+'[7]TIP ZASADITVE 7'!E10)</f>
        <v>4911.703426925802</v>
      </c>
      <c r="G10" s="121"/>
      <c r="J10" s="121"/>
    </row>
    <row r="11" spans="1:10" ht="15.75">
      <c r="A11" s="122" t="s">
        <v>94</v>
      </c>
      <c r="B11" s="123">
        <f>SUM('[7]TIP ZASADITVE 1'!E8+'[7]TIP ZASADITVE 2'!E8+'[7]TIP ZASADITVE 3'!E11+'[7]TIP ZASADITVE 4'!E7)</f>
        <v>4873.8011835853831</v>
      </c>
      <c r="C11" s="124" t="s">
        <v>95</v>
      </c>
      <c r="D11" s="125">
        <f>SUM('[7]TIP ZASADITVE 6'!E11+'[7]TIP ZASADITVE 7'!E11)</f>
        <v>9823.406853851604</v>
      </c>
      <c r="G11" s="121"/>
      <c r="J11" s="121"/>
    </row>
    <row r="12" spans="1:10" ht="15.75">
      <c r="A12" s="122" t="s">
        <v>96</v>
      </c>
      <c r="B12" s="123">
        <f>SUM('[7]TIP ZASADITVE 1'!E9+'[7]TIP ZASADITVE 2'!E9+'[7]TIP ZASADITVE 3'!E12+'[7]TIP ZASADITVE 4'!E12)</f>
        <v>2983.9493812787814</v>
      </c>
      <c r="C12" s="124" t="s">
        <v>97</v>
      </c>
      <c r="D12" s="125">
        <f>SUM('[7]TIP ZASADITVE 6'!E12+'[7]TIP ZASADITVE 7'!E12)</f>
        <v>4911.703426925802</v>
      </c>
      <c r="G12" s="121"/>
      <c r="J12" s="121"/>
    </row>
    <row r="13" spans="1:10" ht="15.75">
      <c r="A13" s="122" t="s">
        <v>98</v>
      </c>
      <c r="B13" s="123">
        <f>SUM('[7]TIP ZASADITVE 1'!E10+'[7]TIP ZASADITVE 2'!E10+'[7]TIP ZASADITVE 3'!E13+'[7]TIP ZASADITVE 4'!E13)</f>
        <v>3413.4286120480119</v>
      </c>
      <c r="C13" s="124" t="s">
        <v>99</v>
      </c>
      <c r="D13" s="125">
        <f>SUM('[7]TIP ZASADITVE 7'!E13)</f>
        <v>2958.0785256410263</v>
      </c>
      <c r="G13" s="121"/>
      <c r="J13" s="121"/>
    </row>
    <row r="14" spans="1:10" ht="15.75">
      <c r="A14" s="122" t="s">
        <v>100</v>
      </c>
      <c r="B14" s="123">
        <f>SUM('[7]TIP ZASADITVE 3'!E14+'[7]TIP ZASADITVE 4'!E14)</f>
        <v>345.03506410256421</v>
      </c>
      <c r="C14" s="124" t="s">
        <v>101</v>
      </c>
      <c r="D14" s="125">
        <f>SUM('[7]TIP ZASADITVE 7'!E14)</f>
        <v>1479.0392628205132</v>
      </c>
      <c r="G14" s="121"/>
      <c r="J14" s="121"/>
    </row>
    <row r="15" spans="1:10" ht="15.75">
      <c r="A15" s="122" t="s">
        <v>102</v>
      </c>
      <c r="B15" s="123">
        <f>SUM('[7]TIP ZASADITVE 1'!E11+'[7]TIP ZASADITVE 2'!E11+'[7]TIP ZASADITVE 3'!E15+'[7]TIP ZASADITVE 4'!E5)</f>
        <v>6247.4854538407035</v>
      </c>
      <c r="C15" s="124" t="s">
        <v>103</v>
      </c>
      <c r="D15" s="125">
        <f>SUM('[7]TIP ZASADITVE 6'!E13+'[7]TIP ZASADITVE 7'!E15)</f>
        <v>8344.3675910310922</v>
      </c>
      <c r="G15" s="121"/>
      <c r="J15" s="121"/>
    </row>
    <row r="16" spans="1:10" ht="15.75">
      <c r="A16" s="122" t="s">
        <v>104</v>
      </c>
      <c r="B16" s="123">
        <f>SUM('[7]TIP ZASADITVE 1'!E12+'[7]TIP ZASADITVE 2'!E12+'[7]TIP ZASADITVE 3'!E16+'[7]TIP ZASADITVE 4'!E15)</f>
        <v>6406.093146148396</v>
      </c>
      <c r="C16" s="124" t="s">
        <v>105</v>
      </c>
      <c r="D16" s="125">
        <f>SUM('[7]TIP ZASADITVE 6'!E6)</f>
        <v>6865.3283282105785</v>
      </c>
      <c r="G16" s="121"/>
      <c r="J16" s="121"/>
    </row>
    <row r="17" spans="1:7" ht="15.75">
      <c r="A17" s="122" t="s">
        <v>106</v>
      </c>
      <c r="B17" s="123">
        <f>SUM('[7]TIP ZASADITVE 1'!E14+'[7]TIP ZASADITVE 2'!E14+'[7]TIP ZASADITVE 3'!E17+'[7]TIP ZASADITVE 4'!E16)</f>
        <v>2142.4212253835253</v>
      </c>
      <c r="C17" s="124" t="s">
        <v>107</v>
      </c>
      <c r="D17" s="125">
        <f>SUM('[7]TIP ZASADITVE 6'!E14)</f>
        <v>3432.6641641052893</v>
      </c>
    </row>
    <row r="18" spans="1:7" ht="15.75">
      <c r="A18" s="122" t="s">
        <v>108</v>
      </c>
      <c r="B18" s="123">
        <f>SUM('[7]TIP ZASADITVE 1'!E15+'[7]TIP ZASADITVE 2'!E15+'[7]TIP ZASADITVE 3'!E18+'[7]TIP ZASADITVE 4'!E17)</f>
        <v>1722.8757964086212</v>
      </c>
      <c r="C18" s="124" t="s">
        <v>109</v>
      </c>
      <c r="D18" s="125">
        <f>SUM('[7]TIP ZASADITVE 6'!E15)</f>
        <v>3432.6641641052893</v>
      </c>
    </row>
    <row r="19" spans="1:7" ht="15.75">
      <c r="A19" s="122" t="s">
        <v>110</v>
      </c>
      <c r="B19" s="123">
        <f>SUM('[7]TIP ZASADITVE 3'!E19+'[7]TIP ZASADITVE 4'!E18)</f>
        <v>702.59490384615401</v>
      </c>
      <c r="C19" s="124"/>
      <c r="D19" s="124"/>
    </row>
    <row r="20" spans="1:7" ht="16.5" thickBot="1">
      <c r="A20" s="126" t="s">
        <v>111</v>
      </c>
      <c r="B20" s="127">
        <f>SUM('[7]TIP ZASADITVE 1'!E4+'[7]TIP ZASADITVE 2'!E4+'[7]TIP ZASADITVE 4'!E3)</f>
        <v>8626.045956914355</v>
      </c>
      <c r="C20" s="128"/>
      <c r="D20" s="128"/>
    </row>
    <row r="21" spans="1:7" ht="16.5" thickBot="1">
      <c r="A21" s="129" t="s">
        <v>112</v>
      </c>
      <c r="B21" s="130">
        <f>SUM(B3:B20)</f>
        <v>64060.93146148396</v>
      </c>
      <c r="C21" s="129" t="s">
        <v>113</v>
      </c>
      <c r="D21" s="131">
        <f>SUM(D3:D20)</f>
        <v>98234.068538516047</v>
      </c>
      <c r="G21" s="121"/>
    </row>
    <row r="23" spans="1:7">
      <c r="A23" s="121"/>
    </row>
  </sheetData>
  <mergeCells count="1">
    <mergeCell ref="A1:D1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6</vt:i4>
      </vt:variant>
      <vt:variant>
        <vt:lpstr>Imenovani obsegi</vt:lpstr>
      </vt:variant>
      <vt:variant>
        <vt:i4>5</vt:i4>
      </vt:variant>
    </vt:vector>
  </HeadingPairs>
  <TitlesOfParts>
    <vt:vector size="11" baseType="lpstr">
      <vt:lpstr>REKAPITULACIJA</vt:lpstr>
      <vt:lpstr>ZEMELJSKA DELA</vt:lpstr>
      <vt:lpstr>ROČNO DELO</vt:lpstr>
      <vt:lpstr>MATERIAL</vt:lpstr>
      <vt:lpstr>SADIKE</vt:lpstr>
      <vt:lpstr>VRSTE SADIK</vt:lpstr>
      <vt:lpstr>MATERIAL!Področje_tiskanja</vt:lpstr>
      <vt:lpstr>REKAPITULACIJA!Področje_tiskanja</vt:lpstr>
      <vt:lpstr>'ROČNO DELO'!Področje_tiskanja</vt:lpstr>
      <vt:lpstr>SADIKE!Področje_tiskanja</vt:lpstr>
      <vt:lpstr>'ZEMELJSKA DELA'!Področje_tiskanja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DRAGAN</dc:creator>
  <cp:lastModifiedBy>Doris Grmek</cp:lastModifiedBy>
  <cp:lastPrinted>2024-05-11T15:45:26Z</cp:lastPrinted>
  <dcterms:created xsi:type="dcterms:W3CDTF">2017-10-29T14:36:02Z</dcterms:created>
  <dcterms:modified xsi:type="dcterms:W3CDTF">2024-06-20T05:43:40Z</dcterms:modified>
</cp:coreProperties>
</file>